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18195" windowHeight="11325" firstSheet="1" activeTab="1"/>
  </bookViews>
  <sheets>
    <sheet name="приложение 1 " sheetId="4" state="hidden" r:id="rId1"/>
    <sheet name="приложение 2" sheetId="1" r:id="rId2"/>
    <sheet name="Приложение 3" sheetId="7" state="hidden" r:id="rId3"/>
    <sheet name="Лист2" sheetId="2" state="hidden" r:id="rId4"/>
    <sheet name="Лист3" sheetId="3" state="hidden" r:id="rId5"/>
    <sheet name="адресный перечень дворов" sheetId="5" state="hidden" r:id="rId6"/>
    <sheet name="адресный перечень пространств" sheetId="6" state="hidden" r:id="rId7"/>
  </sheets>
  <definedNames>
    <definedName name="_xlnm.Print_Titles" localSheetId="1">'приложение 2'!$8:$11</definedName>
    <definedName name="_xlnm.Print_Titles" localSheetId="2">'Приложение 3'!$7:$7</definedName>
    <definedName name="_xlnm.Print_Area" localSheetId="0">'приложение 1 '!$A$1:$J$15</definedName>
  </definedNames>
  <calcPr calcId="145621"/>
</workbook>
</file>

<file path=xl/calcChain.xml><?xml version="1.0" encoding="utf-8"?>
<calcChain xmlns="http://schemas.openxmlformats.org/spreadsheetml/2006/main">
  <c r="I10" i="4" l="1"/>
  <c r="H10" i="4"/>
  <c r="G10" i="4"/>
  <c r="F10" i="4"/>
  <c r="E10" i="4"/>
  <c r="E239" i="1" l="1"/>
  <c r="E234" i="1"/>
  <c r="E229" i="1"/>
  <c r="E15" i="1"/>
  <c r="E13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G168" i="1"/>
  <c r="H168" i="1"/>
  <c r="I168" i="1"/>
  <c r="J168" i="1"/>
  <c r="F168" i="1"/>
  <c r="E168" i="1" s="1"/>
  <c r="I14" i="4" l="1"/>
  <c r="H14" i="4"/>
  <c r="G14" i="4"/>
  <c r="F14" i="4"/>
  <c r="E14" i="4"/>
  <c r="I13" i="4"/>
  <c r="H13" i="4"/>
  <c r="G13" i="4"/>
  <c r="F13" i="4"/>
  <c r="E13" i="4"/>
  <c r="L226" i="1" l="1"/>
  <c r="M226" i="1"/>
  <c r="N226" i="1"/>
  <c r="O226" i="1"/>
  <c r="K226" i="1"/>
  <c r="P226" i="1" s="1"/>
  <c r="F16" i="1" l="1"/>
  <c r="F14" i="1"/>
  <c r="F232" i="1"/>
  <c r="J16" i="1"/>
  <c r="J235" i="1" s="1"/>
  <c r="I16" i="1"/>
  <c r="H16" i="1"/>
  <c r="H235" i="1" s="1"/>
  <c r="J14" i="1"/>
  <c r="J233" i="1" s="1"/>
  <c r="I14" i="1"/>
  <c r="I233" i="1" s="1"/>
  <c r="H14" i="1"/>
  <c r="H233" i="1" s="1"/>
  <c r="H232" i="1"/>
  <c r="G16" i="1"/>
  <c r="G14" i="1"/>
  <c r="G233" i="1" s="1"/>
  <c r="F233" i="1" l="1"/>
  <c r="E233" i="1" s="1"/>
  <c r="E14" i="1"/>
  <c r="F235" i="1"/>
  <c r="E16" i="1"/>
  <c r="J12" i="1"/>
  <c r="H231" i="1"/>
  <c r="F231" i="1"/>
  <c r="G12" i="1"/>
  <c r="H12" i="1"/>
  <c r="I12" i="1"/>
  <c r="G232" i="1"/>
  <c r="I232" i="1"/>
  <c r="G235" i="1"/>
  <c r="I235" i="1"/>
  <c r="F12" i="1"/>
  <c r="E12" i="1" s="1"/>
  <c r="J232" i="1"/>
  <c r="E232" i="1" l="1"/>
  <c r="E235" i="1"/>
  <c r="G231" i="1"/>
  <c r="I231" i="1"/>
  <c r="J231" i="1"/>
  <c r="E231" i="1" l="1"/>
  <c r="J171" i="1"/>
  <c r="I171" i="1"/>
  <c r="H171" i="1"/>
  <c r="G171" i="1"/>
  <c r="J169" i="1"/>
  <c r="I169" i="1"/>
  <c r="H169" i="1"/>
  <c r="G169" i="1"/>
  <c r="J167" i="1"/>
  <c r="F171" i="1"/>
  <c r="E171" i="1" s="1"/>
  <c r="F169" i="1"/>
  <c r="E169" i="1" s="1"/>
  <c r="F237" i="1" l="1"/>
  <c r="F240" i="1"/>
  <c r="G167" i="1"/>
  <c r="G237" i="1"/>
  <c r="I167" i="1"/>
  <c r="I237" i="1"/>
  <c r="I227" i="1" s="1"/>
  <c r="G238" i="1"/>
  <c r="G228" i="1" s="1"/>
  <c r="I238" i="1"/>
  <c r="I228" i="1" s="1"/>
  <c r="G240" i="1"/>
  <c r="G230" i="1" s="1"/>
  <c r="I240" i="1"/>
  <c r="F238" i="1"/>
  <c r="H237" i="1"/>
  <c r="J237" i="1"/>
  <c r="J227" i="1" s="1"/>
  <c r="H238" i="1"/>
  <c r="H228" i="1" s="1"/>
  <c r="J238" i="1"/>
  <c r="H240" i="1"/>
  <c r="H230" i="1" s="1"/>
  <c r="J240" i="1"/>
  <c r="J230" i="1" s="1"/>
  <c r="H167" i="1"/>
  <c r="F167" i="1"/>
  <c r="E167" i="1" s="1"/>
  <c r="F230" i="1" l="1"/>
  <c r="E240" i="1"/>
  <c r="E238" i="1"/>
  <c r="F227" i="1"/>
  <c r="E237" i="1"/>
  <c r="G236" i="1"/>
  <c r="G227" i="1"/>
  <c r="G226" i="1" s="1"/>
  <c r="J236" i="1"/>
  <c r="J228" i="1"/>
  <c r="J226" i="1" s="1"/>
  <c r="H236" i="1"/>
  <c r="H227" i="1"/>
  <c r="H226" i="1" s="1"/>
  <c r="F236" i="1"/>
  <c r="F228" i="1"/>
  <c r="E228" i="1" s="1"/>
  <c r="I236" i="1"/>
  <c r="I230" i="1"/>
  <c r="I226" i="1" s="1"/>
  <c r="E227" i="1" l="1"/>
  <c r="E230" i="1"/>
  <c r="E236" i="1"/>
  <c r="F226" i="1"/>
  <c r="E226" i="1" s="1"/>
</calcChain>
</file>

<file path=xl/sharedStrings.xml><?xml version="1.0" encoding="utf-8"?>
<sst xmlns="http://schemas.openxmlformats.org/spreadsheetml/2006/main" count="866" uniqueCount="213">
  <si>
    <t>Перечень основных мероприятий муниципальной программы</t>
  </si>
  <si>
    <t>Номер основного
мероприятия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</si>
  <si>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</si>
  <si>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 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</si>
  <si>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</si>
  <si>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</si>
  <si>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</si>
  <si>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>в том числе</t>
  </si>
  <si>
    <t xml:space="preserve"> 2018 год</t>
  </si>
  <si>
    <t>2019 год</t>
  </si>
  <si>
    <t>1.1.</t>
  </si>
  <si>
    <t>бюджет города Когалыма</t>
  </si>
  <si>
    <t>бюджет ХМАО – Югры</t>
  </si>
  <si>
    <t>Всего по программе</t>
  </si>
  <si>
    <t>*  Отдел развития жилищно-коммунального хозяйства Администрации города Когалыма</t>
  </si>
  <si>
    <t>**** Муниципальное казенное учреждение «Управление капитального строительства города Когалыма»</t>
  </si>
  <si>
    <t xml:space="preserve"> 2020 год</t>
  </si>
  <si>
    <t>2021 год</t>
  </si>
  <si>
    <t>2022 год</t>
  </si>
  <si>
    <t>ОРЖКХ*/ МКУ «УЖКХ города Когалыма» **</t>
  </si>
  <si>
    <t>внебюджетные источники</t>
  </si>
  <si>
    <t>1.1.1.</t>
  </si>
  <si>
    <t>1.1.2.</t>
  </si>
  <si>
    <t>ул. Мира, д.14а, д.14б</t>
  </si>
  <si>
    <t>1.1.3.</t>
  </si>
  <si>
    <t>1.1.4.</t>
  </si>
  <si>
    <t>ул. Молодежная, д.2</t>
  </si>
  <si>
    <t>ул. Молодежная, д.13б, д.13а, д.9, д.11, д.13, д.15, ул. Мира, д.10</t>
  </si>
  <si>
    <t>ул. Мира, д.18, д.18а, ул. Молодежная, д.10, д.12</t>
  </si>
  <si>
    <t>1.1.5.</t>
  </si>
  <si>
    <t>ул. Мира, д.16, ул. Молодежная, д.14</t>
  </si>
  <si>
    <t>1.1.6.</t>
  </si>
  <si>
    <t>ул. ул. Ленинградская, д.25, д.31, д.35, ул.Бакинская, д.33, д.23, д.35</t>
  </si>
  <si>
    <t>1.1.7.</t>
  </si>
  <si>
    <t>ул. Мира, д.23, д.25, д.27, д.29</t>
  </si>
  <si>
    <t>1.1.8.</t>
  </si>
  <si>
    <t>1.1.9.</t>
  </si>
  <si>
    <t>1.1.10.</t>
  </si>
  <si>
    <t>1.1.11.</t>
  </si>
  <si>
    <t>1.1.12.</t>
  </si>
  <si>
    <t>ул. Молодежная, д.24, д.26, ул. Мира, д.21, д.19, д.31</t>
  </si>
  <si>
    <t>ул. Мира, д.22в, д.22а, д.22б, ул.Прибалтийская, д.5, д.9, д.9а</t>
  </si>
  <si>
    <t>ул.Ленинградская, д.2, д.4, д.6, ул. Молодежная, д.30, д.32, д.34</t>
  </si>
  <si>
    <t>ул. Прибалтийская, д.25,д.23, ул. Ленинградская, д.6, д.8, д.10, д.12</t>
  </si>
  <si>
    <t>1.1.13.</t>
  </si>
  <si>
    <t>1.1.14.</t>
  </si>
  <si>
    <t>1.1.15.</t>
  </si>
  <si>
    <t>ул. Прибалтийская, д.27/1, д.29/1, д.31/1</t>
  </si>
  <si>
    <t>ул. Ленинградская, д.51, д.59, ул. Прибалтийская, д.27, д.29, д.31, д.37, д.35, д.33</t>
  </si>
  <si>
    <t>ул. Бакинская, д.1, д.3, ул. Прибалтийская, д.39, д.41, д.43, д.49, д.47, д.51</t>
  </si>
  <si>
    <t>1.1.16.</t>
  </si>
  <si>
    <t>1.1.17.</t>
  </si>
  <si>
    <t>1.1.18.</t>
  </si>
  <si>
    <t>1.1.19.</t>
  </si>
  <si>
    <t>ул. Бакинская, д.11, д.13, д.17, д.15, д.21, д.25</t>
  </si>
  <si>
    <t>ул. Дружбы народов, д.8, д.10, д.12в, ул.Прибалтийская, д.1, д.3</t>
  </si>
  <si>
    <t>ул. Ленинградская, д.1, д.3, ул. Бакинская, д.59, д.61, д.63, д.65, д.67</t>
  </si>
  <si>
    <t>ул. Ленинградская, д.5, д.7, д.9, д.11, д.15, д.16, д.17, д.19, д.21</t>
  </si>
  <si>
    <t>Проезд до СОШ № 6</t>
  </si>
  <si>
    <t>1.1.20.</t>
  </si>
  <si>
    <t>1.1.21.</t>
  </si>
  <si>
    <t>1.1.22.</t>
  </si>
  <si>
    <t>1.1.23.</t>
  </si>
  <si>
    <t>1.1.24.</t>
  </si>
  <si>
    <t>ул. Бакинская, д.37, д.39, д.41, д.47, д.49, д.51, д.55, д.53, д.57</t>
  </si>
  <si>
    <t>ул. Мира, д.4а</t>
  </si>
  <si>
    <t>ул. Ленинградская, д.33, д.39, д.41, д.37</t>
  </si>
  <si>
    <t>ул. Ленинградская, д.43, д.47, д.51, д.49</t>
  </si>
  <si>
    <t>ул. Ленинградская, д.37, д.45, д.53, д.57</t>
  </si>
  <si>
    <t>1.1.25.</t>
  </si>
  <si>
    <t>1.1.26.</t>
  </si>
  <si>
    <t>1.1.27.</t>
  </si>
  <si>
    <t>1.1.28.</t>
  </si>
  <si>
    <t>1.1.29.</t>
  </si>
  <si>
    <t>пр.Солнечный, д.3, д.5, д.7, д.9, д.13, д.15, д.17, д.19, д.21</t>
  </si>
  <si>
    <t>пр.Сопочинского, д.15, д.11, д.13, д.7, д.9, ул. Сибирская, д.1, д.3</t>
  </si>
  <si>
    <t>ул. Степана Повха, д.22, ул.Сибирская, д.15, д.17, д.19</t>
  </si>
  <si>
    <t>ул. Ст.Повха, д.16</t>
  </si>
  <si>
    <t>1.1.30.</t>
  </si>
  <si>
    <t>1.1.31.</t>
  </si>
  <si>
    <t>1.1.32.</t>
  </si>
  <si>
    <t>1.1.33.</t>
  </si>
  <si>
    <t>ул. Дружбы народов, д.39, ул. Янтарная, д.3, д.5, д.7</t>
  </si>
  <si>
    <t>ул. Югорская, д.44, д.36, д.34, д.38, д.32</t>
  </si>
  <si>
    <t>ул. Югорская, д.16, д.18, д.20, д.22, д.24, д.26, д.28</t>
  </si>
  <si>
    <t>ул. Дружбы народов, д.19, д.21, д.25, д.29, д.33, д.37</t>
  </si>
  <si>
    <t>ул. Прибалтийская, д.15, д.17</t>
  </si>
  <si>
    <t>ОАиГ***/ МУ «УКС города Когалыма» ****</t>
  </si>
  <si>
    <t xml:space="preserve">Строительство объекта «Сквер 21 века» </t>
  </si>
  <si>
    <t xml:space="preserve">Строительство объекта «Сквер «Фестивальный»
</t>
  </si>
  <si>
    <t>Строительство объекта «Сквер Дружбы»</t>
  </si>
  <si>
    <t>Реконструкция объекта «Центральная городская площадь»</t>
  </si>
  <si>
    <t>Реконструкция объекта «Сквер Школьный»</t>
  </si>
  <si>
    <t>Строительство объекта «Сквер Молодежный»</t>
  </si>
  <si>
    <t>Строительство объекта «Сквер Мечтателей»</t>
  </si>
  <si>
    <t>Реконструкция объекта «Сквер имени Степана Повха»</t>
  </si>
  <si>
    <t>Строительство объекта «Сквер по улице Прибалтийская»</t>
  </si>
  <si>
    <t>Реконструкция объекта «Сквер Лесной»</t>
  </si>
  <si>
    <t>Строительство объекта «Сквер по улице Шмидта»</t>
  </si>
  <si>
    <t>Строительство объекта «Сквер по улице Югорской»</t>
  </si>
  <si>
    <t>Строительство объекта «Рекреационный парк «Дивный край»</t>
  </si>
  <si>
    <t>Строительство объекта «Сквер по улице Степана Повха»</t>
  </si>
  <si>
    <t>Строительство объекта «Сквер по улице Широкой»</t>
  </si>
  <si>
    <t>Строительство объекта «Прогулочно-беговая дорожка от храма до мечети»</t>
  </si>
  <si>
    <t>соисполнитель 1
(МКУ «УЖКХ города Когалыма»)</t>
  </si>
  <si>
    <t>соисполнитель 2
(МУ «УКС города Когалыма»)</t>
  </si>
  <si>
    <t>** Муниципальное казенное учреждение «Управление жилищно-коммунального хозяйства города Когалыма»</t>
  </si>
  <si>
    <t>*** Отдел архитектурты и градостроительства Администрации города Когалыма</t>
  </si>
  <si>
    <t>1.1.34.</t>
  </si>
  <si>
    <t>ул. Вильнюсская, д.1, д.3, д.5, д.7</t>
  </si>
  <si>
    <t>1.1.35.</t>
  </si>
  <si>
    <t>ул. Вильнюсская, д.11, д.13</t>
  </si>
  <si>
    <t>ул. Рижская, д.41</t>
  </si>
  <si>
    <t>1.1.37.</t>
  </si>
  <si>
    <t>ул.Олимпийская, д.13, д.15, д.17</t>
  </si>
  <si>
    <t>ул.Олимпийская, д.21</t>
  </si>
  <si>
    <t>ул.Студенческая, д.32</t>
  </si>
  <si>
    <t>ул. Рижская, д.47</t>
  </si>
  <si>
    <t>ул. Таллинская, д.13, д.15, д.17, д.19</t>
  </si>
  <si>
    <t>ул.Привокзальная, д.10, д.11, д.13</t>
  </si>
  <si>
    <t>ул.Привокзальная, д.23, д.29, д.29а</t>
  </si>
  <si>
    <t>ул.Привокзальная, д.3, д.3а, д.5, д.5а</t>
  </si>
  <si>
    <t>ул.Привокзальная, д.7, д.7а</t>
  </si>
  <si>
    <t>ул.Привокзальная, д.31, д.33, д.35</t>
  </si>
  <si>
    <t>ул.Привокзальная, д.37, д.37а</t>
  </si>
  <si>
    <t>1.1.36.</t>
  </si>
  <si>
    <t>1.1.38.</t>
  </si>
  <si>
    <t>1.1.39.</t>
  </si>
  <si>
    <t>1.1.40.</t>
  </si>
  <si>
    <t>1.1.41.</t>
  </si>
  <si>
    <t>ул.Нефтяников, д.5, д.7, ул. Строителей, д.7, д.9</t>
  </si>
  <si>
    <t>ул.Нефтяников, д.9, ул. Строителей, д.11</t>
  </si>
  <si>
    <t>ул.Береговая, д.49, д.49а</t>
  </si>
  <si>
    <t>1.1.42.</t>
  </si>
  <si>
    <t>1.1.43.</t>
  </si>
  <si>
    <t>1.1.44.</t>
  </si>
  <si>
    <t>1.1.45.</t>
  </si>
  <si>
    <t>1.1.46.</t>
  </si>
  <si>
    <t>1.1.47.</t>
  </si>
  <si>
    <t>1.1.48.</t>
  </si>
  <si>
    <t>1.1.49.</t>
  </si>
  <si>
    <t>1.1.50.</t>
  </si>
  <si>
    <t>1.2.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</si>
  <si>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</si>
  <si>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</si>
  <si>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</si>
  <si>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</si>
  <si>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</si>
  <si>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</si>
  <si>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</si>
  <si>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</si>
  <si>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</si>
  <si>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</si>
  <si>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</si>
  <si>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1.2.12.</t>
  </si>
  <si>
    <t>1.2.13.</t>
  </si>
  <si>
    <t>1.2.14.</t>
  </si>
  <si>
    <t>1.2.15.</t>
  </si>
  <si>
    <t>1.2.16.</t>
  </si>
  <si>
    <t>1.2.17.</t>
  </si>
  <si>
    <t>1.2.18.</t>
  </si>
  <si>
    <t>Целевые показатели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</si>
  <si>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</si>
  <si>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</si>
  <si>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</si>
  <si>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</si>
  <si>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Значение показателя по годам</t>
  </si>
  <si>
    <t>Целевое значение показателей на момент окончания действия муниципальной программы</t>
  </si>
  <si>
    <t xml:space="preserve"> -</t>
  </si>
  <si>
    <t>Строительство автоматизированной водогрейной котельной установленной тепловой мощностью 72МВт</t>
  </si>
  <si>
    <t>-</t>
  </si>
  <si>
    <t>%</t>
  </si>
  <si>
    <t xml:space="preserve">Количество дворовых территорий МКД, приведенных в нормативное состояние </t>
  </si>
  <si>
    <t xml:space="preserve">Доля благоустроенных дворовых территорий в городе Когалыме </t>
  </si>
  <si>
    <t xml:space="preserve">Доля благоустроенных общественных территорий в городе Когалыме к общей площади общественных территорий </t>
  </si>
  <si>
    <t>Площадь благоустроенных общественных территорий, приходящихся на 1 жителя муниципального образования Когалыма</t>
  </si>
  <si>
    <t>шт.</t>
  </si>
  <si>
    <t>кв.м.</t>
  </si>
  <si>
    <t>270,279,  64853</t>
  </si>
  <si>
    <t>Строительство объекта  «Городской пляж»»</t>
  </si>
  <si>
    <t>Строительство объекта
 «Сквер Футбольный»</t>
  </si>
  <si>
    <t>2018 год</t>
  </si>
  <si>
    <t>Благоустройство дворовых территорий многоквартирных домов в городе Когалыме</t>
  </si>
  <si>
    <t>Адресный перечень  (исходя из основного перечня работ)</t>
  </si>
  <si>
    <t>2020 год</t>
  </si>
  <si>
    <t>ПЕРЕЧЕНЬ</t>
  </si>
  <si>
    <t xml:space="preserve">  территорий муниципального образования город Коглым,
планируемых к благоустройству в рамках приоритетного проекта
 "Формирование комфортной городской среды на 2018-2022 годы"</t>
  </si>
  <si>
    <t>Год</t>
  </si>
  <si>
    <t>Наименование мероприятий</t>
  </si>
  <si>
    <t>Перечень благоустраиваемых территорий</t>
  </si>
  <si>
    <t>Ремонт дворовых проездов</t>
  </si>
  <si>
    <t>Освещение</t>
  </si>
  <si>
    <t>Скамейки</t>
  </si>
  <si>
    <t>Урны</t>
  </si>
  <si>
    <t xml:space="preserve">Строительство объекта «Сквер «Фестивальный»
 </t>
  </si>
  <si>
    <t>Перечень общественных пространств в городе Когалыме</t>
  </si>
  <si>
    <t>1.2. 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</t>
  </si>
  <si>
    <t>Приложение 3 к постановлению 
Администрации города Когалыма
от "___"_______________2017г.
Приложение 2 к муниципальной программе «Формирование комфортной городской среды в городе Когалыме на 2018-2022 годы»</t>
  </si>
  <si>
    <t>1.1 Благоустройство дворовых территорий многоквартирных домов</t>
  </si>
  <si>
    <t>Приложение 1
к  постановлению
Администрации города Когалыма
"___"__________2017г.
Приложение 1 к муниципальной программе
"Формирование комфортной городской среды
  в городе Когалыме на 2018-2022 годы"</t>
  </si>
  <si>
    <t>Ремонт и устройство тротуров</t>
  </si>
  <si>
    <t>Ремонт и устройство автомобильных парковок</t>
  </si>
  <si>
    <t>Виды работ</t>
  </si>
  <si>
    <t>ОАиГ***/ МУ «УКС города Когалыма» ****, МКУ «УЖКХ города Когалыма»</t>
  </si>
  <si>
    <t>Благоустройство дворовых территорий многоквартирных домов в городе Когалыме (1,2,3)</t>
  </si>
  <si>
    <t>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 (4,5)</t>
  </si>
  <si>
    <t>федеральный бюджет</t>
  </si>
  <si>
    <t xml:space="preserve"> 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муниципального образования)</t>
  </si>
  <si>
    <t xml:space="preserve">
</t>
  </si>
  <si>
    <t>Приложение 2</t>
  </si>
  <si>
    <t>к муниципальной программе</t>
  </si>
  <si>
    <t>среды в городе Когалыме на 2018-2022 годы"</t>
  </si>
  <si>
    <t>"Формирование комфортной городской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</si>
</sst>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Font="1"/>
    <xf numFmtId="0" fontId="2" fillId="0" borderId="0" xfId="0" applyFont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/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0" fontId="2" fillId="0" borderId="3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/>
    <xf numFmtId="0" fontId="1" fillId="0" borderId="0" xfId="0" applyFont="1" applyFill="1"/>
    <xf numFmtId="0" fontId="7" fillId="0" borderId="1" xfId="0" applyFont="1" applyFill="1" applyBorder="1" applyAlignment="1">
      <alignment wrapText="1"/>
    </xf>
    <xf numFmtId="0" fontId="7" fillId="0" borderId="1" xfId="0" applyFont="1" applyBorder="1"/>
    <xf numFmtId="0" fontId="1" fillId="0" borderId="0" xfId="0" applyFont="1" applyAlignment="1">
      <alignment wrapText="1"/>
    </xf>
    <xf numFmtId="4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view="pageBreakPreview" zoomScale="60" zoomScaleNormal="100" workbookViewId="0">
      <selection activeCell="D12" sqref="D12"/>
    </sheetView>
  </sheetViews>
  <sheetFormatPr defaultColWidth="9.140625" defaultRowHeight="16.5" x14ac:dyDescent="0.25"/>
  <cols>
    <col min="1" max="1" width="5.85546875" style="25" customWidth="1"/>
    <col min="2" max="2" width="52.140625" style="25" customWidth="1"/>
    <col min="3" max="3" width="13.28515625" style="25" customWidth="1"/>
    <col min="4" max="4" width="41.85546875" style="25" customWidth="1"/>
    <col min="5" max="5" width="19.42578125" style="25" customWidth="1"/>
    <col min="6" max="6" width="17.7109375" style="25" customWidth="1"/>
    <col min="7" max="9" width="14.140625" style="25" customWidth="1"/>
    <col min="10" max="10" width="41.28515625" style="25" customWidth="1"/>
    <col min="11" max="16384" width="9.140625" style="25"/>
  </cols>
  <sheetData>
    <row r="1" spans="1:11" ht="51" customHeight="1" x14ac:dyDescent="0.25">
      <c r="F1" s="51" t="s">
        <v>199</v>
      </c>
      <c r="G1" s="51"/>
      <c r="H1" s="51"/>
      <c r="I1" s="51"/>
      <c r="J1" s="51"/>
    </row>
    <row r="2" spans="1:11" ht="90" customHeight="1" x14ac:dyDescent="0.25">
      <c r="F2" s="51"/>
      <c r="G2" s="51"/>
      <c r="H2" s="51"/>
      <c r="I2" s="51"/>
      <c r="J2" s="51"/>
    </row>
    <row r="3" spans="1:11" ht="64.900000000000006" customHeight="1" x14ac:dyDescent="0.3">
      <c r="F3" s="26"/>
      <c r="G3" s="26"/>
      <c r="H3" s="26"/>
      <c r="I3" s="26"/>
      <c r="J3" s="26"/>
    </row>
    <row r="4" spans="1:11" x14ac:dyDescent="0.25">
      <c r="A4" s="52" t="s">
        <v>161</v>
      </c>
      <c r="B4" s="52"/>
      <c r="C4" s="52"/>
      <c r="D4" s="52"/>
      <c r="E4" s="52"/>
      <c r="F4" s="52"/>
      <c r="G4" s="52"/>
      <c r="H4" s="52"/>
      <c r="I4" s="52"/>
      <c r="J4" s="52"/>
    </row>
    <row r="6" spans="1:11" ht="56.25" customHeight="1" x14ac:dyDescent="0.25">
      <c r="A6" s="53" t="s">
        <v>162</v>
      </c>
      <c r="B6" s="53" t="s">
        <v>163</v>
      </c>
      <c r="C6" s="53" t="s">
        <v>164</v>
      </c>
      <c r="D6" s="53" t="s">
        <v>165</v>
      </c>
      <c r="E6" s="54" t="s">
        <v>166</v>
      </c>
      <c r="F6" s="55"/>
      <c r="G6" s="55"/>
      <c r="H6" s="55"/>
      <c r="I6" s="55"/>
      <c r="J6" s="53" t="s">
        <v>167</v>
      </c>
    </row>
    <row r="7" spans="1:11" ht="48" customHeight="1" x14ac:dyDescent="0.25">
      <c r="A7" s="53"/>
      <c r="B7" s="53"/>
      <c r="C7" s="53"/>
      <c r="D7" s="53"/>
      <c r="E7" s="27">
        <v>2018</v>
      </c>
      <c r="F7" s="27">
        <v>2019</v>
      </c>
      <c r="G7" s="27">
        <v>2020</v>
      </c>
      <c r="H7" s="27">
        <v>2021</v>
      </c>
      <c r="I7" s="27">
        <v>2022</v>
      </c>
      <c r="J7" s="53"/>
    </row>
    <row r="8" spans="1:11" ht="16.899999999999999" x14ac:dyDescent="0.3">
      <c r="A8" s="28">
        <v>1</v>
      </c>
      <c r="B8" s="28">
        <v>2</v>
      </c>
      <c r="C8" s="29">
        <v>3</v>
      </c>
      <c r="D8" s="28">
        <v>4</v>
      </c>
      <c r="E8" s="29">
        <v>5</v>
      </c>
      <c r="F8" s="28">
        <v>6</v>
      </c>
      <c r="G8" s="29">
        <v>7</v>
      </c>
      <c r="H8" s="28">
        <v>8</v>
      </c>
      <c r="I8" s="29">
        <v>9</v>
      </c>
      <c r="J8" s="29">
        <v>11</v>
      </c>
    </row>
    <row r="9" spans="1:11" ht="72.599999999999994" customHeight="1" x14ac:dyDescent="0.25">
      <c r="A9" s="27">
        <v>1</v>
      </c>
      <c r="B9" s="33" t="s">
        <v>172</v>
      </c>
      <c r="C9" s="27" t="s">
        <v>176</v>
      </c>
      <c r="D9" s="27">
        <v>59</v>
      </c>
      <c r="E9" s="27">
        <v>69</v>
      </c>
      <c r="F9" s="27">
        <v>79</v>
      </c>
      <c r="G9" s="27">
        <v>89</v>
      </c>
      <c r="H9" s="27">
        <v>99</v>
      </c>
      <c r="I9" s="27">
        <v>109</v>
      </c>
      <c r="J9" s="27">
        <v>109</v>
      </c>
      <c r="K9" s="25">
        <v>109</v>
      </c>
    </row>
    <row r="10" spans="1:11" ht="55.9" customHeight="1" x14ac:dyDescent="0.25">
      <c r="A10" s="27">
        <v>2</v>
      </c>
      <c r="B10" s="33" t="s">
        <v>173</v>
      </c>
      <c r="C10" s="27" t="s">
        <v>171</v>
      </c>
      <c r="D10" s="27">
        <v>54.1</v>
      </c>
      <c r="E10" s="27">
        <f>D10+9.2</f>
        <v>63.3</v>
      </c>
      <c r="F10" s="31">
        <f>E10+9.2</f>
        <v>72.5</v>
      </c>
      <c r="G10" s="31">
        <f>F10+9.2</f>
        <v>81.7</v>
      </c>
      <c r="H10" s="31">
        <f>G10+9.2</f>
        <v>90.9</v>
      </c>
      <c r="I10" s="31">
        <f>H10+9.1</f>
        <v>100</v>
      </c>
      <c r="J10" s="27">
        <v>100</v>
      </c>
    </row>
    <row r="11" spans="1:11" ht="50.45" hidden="1" x14ac:dyDescent="0.3">
      <c r="A11" s="27">
        <v>3</v>
      </c>
      <c r="B11" s="30" t="s">
        <v>169</v>
      </c>
      <c r="C11" s="27" t="s">
        <v>171</v>
      </c>
      <c r="D11" s="27" t="s">
        <v>170</v>
      </c>
      <c r="E11" s="27"/>
      <c r="F11" s="27" t="s">
        <v>168</v>
      </c>
      <c r="G11" s="27" t="s">
        <v>168</v>
      </c>
      <c r="H11" s="27" t="s">
        <v>168</v>
      </c>
      <c r="I11" s="27" t="s">
        <v>168</v>
      </c>
      <c r="J11" s="27" t="s">
        <v>168</v>
      </c>
    </row>
    <row r="12" spans="1:11" ht="100.15" customHeight="1" x14ac:dyDescent="0.25">
      <c r="A12" s="27">
        <v>3</v>
      </c>
      <c r="B12" s="32" t="s">
        <v>207</v>
      </c>
      <c r="C12" s="27" t="s">
        <v>171</v>
      </c>
      <c r="D12" s="27">
        <v>56.8</v>
      </c>
      <c r="E12" s="27">
        <v>66.45</v>
      </c>
      <c r="F12" s="27">
        <v>75.3</v>
      </c>
      <c r="G12" s="27">
        <v>84.4</v>
      </c>
      <c r="H12" s="27">
        <v>92.3</v>
      </c>
      <c r="I12" s="27">
        <v>99.8</v>
      </c>
      <c r="J12" s="27">
        <v>100</v>
      </c>
      <c r="K12" s="25" t="s">
        <v>178</v>
      </c>
    </row>
    <row r="13" spans="1:11" ht="61.9" customHeight="1" x14ac:dyDescent="0.25">
      <c r="A13" s="27">
        <v>4</v>
      </c>
      <c r="B13" s="33" t="s">
        <v>174</v>
      </c>
      <c r="C13" s="27" t="s">
        <v>171</v>
      </c>
      <c r="D13" s="27">
        <v>85</v>
      </c>
      <c r="E13" s="39">
        <f>((1722106.43+56900)/2004579.73)*100</f>
        <v>88.747102615868513</v>
      </c>
      <c r="F13" s="39">
        <f>((1722106.43+56900+32000)/2004579.73)*100</f>
        <v>90.343447202272159</v>
      </c>
      <c r="G13" s="39">
        <f>((1722106.43+56900+32000+68300)/2004579.73)*100</f>
        <v>93.750645178877463</v>
      </c>
      <c r="H13" s="39">
        <f>((1722106.43+56900+32000+68300+510300)/(2004579.73+510300)*100)</f>
        <v>95.018716064008345</v>
      </c>
      <c r="I13" s="39">
        <f>((1722106.43+56900+32000+68300+510300+40500)/(2004579.73+510300)*100)</f>
        <v>96.629131047948746</v>
      </c>
      <c r="J13" s="27">
        <v>96.63</v>
      </c>
    </row>
    <row r="14" spans="1:11" ht="102" customHeight="1" x14ac:dyDescent="0.25">
      <c r="A14" s="27">
        <v>5</v>
      </c>
      <c r="B14" s="34" t="s">
        <v>175</v>
      </c>
      <c r="C14" s="27" t="s">
        <v>177</v>
      </c>
      <c r="D14" s="27">
        <v>26.55</v>
      </c>
      <c r="E14" s="39">
        <f>((1722106.43+56900)/64853)</f>
        <v>27.431366783340785</v>
      </c>
      <c r="F14" s="39">
        <f>(1722106.43+56900+32000)/64853</f>
        <v>27.924790372072223</v>
      </c>
      <c r="G14" s="39">
        <f>(1722106.43+56900+32000+68300)/64853</f>
        <v>28.977941344270889</v>
      </c>
      <c r="H14" s="39">
        <f>(1722106.43+56900+32000+68300+510300)/64853</f>
        <v>36.846505635822545</v>
      </c>
      <c r="I14" s="39">
        <f>(1722106.43+56900+32000+68300+510300+40500)/64853</f>
        <v>37.470994865310772</v>
      </c>
      <c r="J14" s="27">
        <v>37.47</v>
      </c>
    </row>
    <row r="15" spans="1:11" ht="16.899999999999999" hidden="1" x14ac:dyDescent="0.3"/>
  </sheetData>
  <mergeCells count="8">
    <mergeCell ref="F1:J2"/>
    <mergeCell ref="A4:J4"/>
    <mergeCell ref="A6:A7"/>
    <mergeCell ref="B6:B7"/>
    <mergeCell ref="C6:C7"/>
    <mergeCell ref="D6:D7"/>
    <mergeCell ref="E6:I6"/>
    <mergeCell ref="J6:J7"/>
  </mergeCells>
  <pageMargins left="0.78740157480314965" right="0.78740157480314965" top="1.7716535433070868" bottom="0.59055118110236227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5"/>
  <sheetViews>
    <sheetView tabSelected="1" view="pageBreakPreview" zoomScale="60" zoomScaleNormal="100" workbookViewId="0">
      <selection activeCell="A226" sqref="A226:J230"/>
    </sheetView>
  </sheetViews>
  <sheetFormatPr defaultColWidth="9.140625" defaultRowHeight="15" x14ac:dyDescent="0.25"/>
  <cols>
    <col min="1" max="1" width="7.28515625" style="1" customWidth="1"/>
    <col min="2" max="2" width="33" style="1" customWidth="1"/>
    <col min="3" max="3" width="17.28515625" style="1" customWidth="1"/>
    <col min="4" max="4" width="16.28515625" style="1" customWidth="1"/>
    <col min="5" max="5" width="11.7109375" style="1" customWidth="1"/>
    <col min="6" max="6" width="12" style="1" customWidth="1"/>
    <col min="7" max="7" width="10.85546875" style="1" bestFit="1" customWidth="1"/>
    <col min="8" max="8" width="10.85546875" style="1" customWidth="1"/>
    <col min="9" max="9" width="11" style="1" customWidth="1"/>
    <col min="10" max="10" width="11.42578125" style="1" customWidth="1"/>
    <col min="11" max="16" width="0" style="1" hidden="1" customWidth="1"/>
    <col min="17" max="17" width="2.140625" style="1" customWidth="1"/>
    <col min="18" max="16384" width="9.140625" style="1"/>
  </cols>
  <sheetData>
    <row r="1" spans="1:13" x14ac:dyDescent="0.25">
      <c r="G1" s="64" t="s">
        <v>209</v>
      </c>
      <c r="H1" s="64"/>
      <c r="I1" s="64"/>
      <c r="J1" s="64"/>
    </row>
    <row r="2" spans="1:13" x14ac:dyDescent="0.25">
      <c r="H2" s="64" t="s">
        <v>210</v>
      </c>
      <c r="I2" s="64"/>
      <c r="J2" s="64"/>
    </row>
    <row r="3" spans="1:13" x14ac:dyDescent="0.25">
      <c r="F3" s="64" t="s">
        <v>212</v>
      </c>
      <c r="G3" s="64"/>
      <c r="H3" s="64"/>
      <c r="I3" s="64"/>
      <c r="J3" s="64"/>
    </row>
    <row r="4" spans="1:13" x14ac:dyDescent="0.25">
      <c r="G4" s="62" t="s">
        <v>211</v>
      </c>
      <c r="H4" s="63"/>
      <c r="I4" s="63"/>
      <c r="J4" s="63"/>
    </row>
    <row r="5" spans="1:13" ht="16.5" customHeight="1" x14ac:dyDescent="0.25">
      <c r="F5" s="2"/>
      <c r="H5" s="49" t="s">
        <v>208</v>
      </c>
      <c r="I5" s="2"/>
      <c r="J5" s="2"/>
    </row>
    <row r="6" spans="1:13" x14ac:dyDescent="0.25">
      <c r="A6" s="68" t="s">
        <v>0</v>
      </c>
      <c r="B6" s="68"/>
      <c r="C6" s="68"/>
      <c r="D6" s="68"/>
      <c r="E6" s="68"/>
      <c r="F6" s="68"/>
      <c r="G6" s="68"/>
      <c r="H6" s="68"/>
    </row>
    <row r="8" spans="1:13" ht="24.75" customHeight="1" x14ac:dyDescent="0.25">
      <c r="A8" s="69" t="s">
        <v>1</v>
      </c>
      <c r="B8" s="69" t="s">
        <v>2</v>
      </c>
      <c r="C8" s="69" t="s">
        <v>3</v>
      </c>
      <c r="D8" s="69" t="s">
        <v>4</v>
      </c>
      <c r="E8" s="69" t="s">
        <v>5</v>
      </c>
      <c r="F8" s="69"/>
      <c r="G8" s="69"/>
      <c r="H8" s="69"/>
      <c r="I8" s="69"/>
      <c r="J8" s="69"/>
    </row>
    <row r="9" spans="1:13" ht="25.5" customHeight="1" x14ac:dyDescent="0.25">
      <c r="A9" s="70"/>
      <c r="B9" s="69"/>
      <c r="C9" s="69"/>
      <c r="D9" s="69"/>
      <c r="E9" s="58" t="s">
        <v>6</v>
      </c>
      <c r="F9" s="69" t="s">
        <v>7</v>
      </c>
      <c r="G9" s="69"/>
      <c r="H9" s="69"/>
      <c r="I9" s="69"/>
      <c r="J9" s="69"/>
    </row>
    <row r="10" spans="1:13" ht="22.5" customHeight="1" x14ac:dyDescent="0.25">
      <c r="A10" s="70"/>
      <c r="B10" s="69"/>
      <c r="C10" s="69"/>
      <c r="D10" s="69"/>
      <c r="E10" s="70"/>
      <c r="F10" s="3" t="s">
        <v>8</v>
      </c>
      <c r="G10" s="4" t="s">
        <v>9</v>
      </c>
      <c r="H10" s="4" t="s">
        <v>16</v>
      </c>
      <c r="I10" s="4" t="s">
        <v>17</v>
      </c>
      <c r="J10" s="4" t="s">
        <v>18</v>
      </c>
    </row>
    <row r="11" spans="1:13" ht="14.45" x14ac:dyDescent="0.3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6">
        <v>6</v>
      </c>
      <c r="G11" s="5">
        <v>7</v>
      </c>
      <c r="H11" s="5">
        <v>8</v>
      </c>
      <c r="I11" s="5">
        <v>9</v>
      </c>
      <c r="J11" s="5">
        <v>10</v>
      </c>
    </row>
    <row r="12" spans="1:13" x14ac:dyDescent="0.25">
      <c r="A12" s="60" t="s">
        <v>10</v>
      </c>
      <c r="B12" s="57" t="s">
        <v>204</v>
      </c>
      <c r="C12" s="57" t="s">
        <v>19</v>
      </c>
      <c r="D12" s="17" t="s">
        <v>6</v>
      </c>
      <c r="E12" s="22">
        <f>SUM(F12:J12)</f>
        <v>50000</v>
      </c>
      <c r="F12" s="22">
        <f>F13+F14+F16</f>
        <v>10000</v>
      </c>
      <c r="G12" s="22">
        <f>G13+G14+G16</f>
        <v>10000</v>
      </c>
      <c r="H12" s="22">
        <f t="shared" ref="H12:J12" si="0">H13+H14+H16</f>
        <v>10000</v>
      </c>
      <c r="I12" s="22">
        <f t="shared" si="0"/>
        <v>10000</v>
      </c>
      <c r="J12" s="22">
        <f t="shared" si="0"/>
        <v>10000</v>
      </c>
    </row>
    <row r="13" spans="1:13" ht="30" x14ac:dyDescent="0.25">
      <c r="A13" s="60"/>
      <c r="B13" s="57"/>
      <c r="C13" s="57"/>
      <c r="D13" s="17" t="s">
        <v>11</v>
      </c>
      <c r="E13" s="22">
        <f t="shared" ref="E13:E77" si="1">SUM(F13:J13)</f>
        <v>50000</v>
      </c>
      <c r="F13" s="16">
        <v>10000</v>
      </c>
      <c r="G13" s="16">
        <v>10000</v>
      </c>
      <c r="H13" s="16">
        <v>10000</v>
      </c>
      <c r="I13" s="16">
        <v>10000</v>
      </c>
      <c r="J13" s="16">
        <v>10000</v>
      </c>
    </row>
    <row r="14" spans="1:13" ht="30" x14ac:dyDescent="0.25">
      <c r="A14" s="60"/>
      <c r="B14" s="57"/>
      <c r="C14" s="57"/>
      <c r="D14" s="17" t="s">
        <v>12</v>
      </c>
      <c r="E14" s="22">
        <f t="shared" si="1"/>
        <v>0</v>
      </c>
      <c r="F14" s="16">
        <f>F18+F21++F24+F27+F30+F33+F36+F39+F42+F45+F48+F51+F54+F57+F60+F63+F66+F69+F72+F75+F78+F81+F84+F87+F90+F93+F96+F99+F102+F105+F108+F111+F114+F117+F120+F123+F126+F129+F132+F135+F138+F141+F144+F147+F150+F153+F156+F159+F162+F165</f>
        <v>0</v>
      </c>
      <c r="G14" s="16">
        <f>G18+G21++G24+G27+G30+G33+G36+G39+G42+G45+G48+G51+G54+G57+G60+G63+G66+G69+G72+G75+G78+G81+G84+G87+G90+G93+G96+G99+G102+G105+G108+G111+G114+G117+G120+G123+G126+G129+G132+G135+G138+G141+G144+G147+G150+G153+G156+G159+G162+G165</f>
        <v>0</v>
      </c>
      <c r="H14" s="16">
        <f t="shared" ref="H14:J14" si="2">H18+H21++H24+H27+H30+H33+H36+H39+H42+H45+H48+H51+H54+H57+H60+H63+H66+H69+H72+H75+H78+H81+H84+H87+H90+H93+H96+H99+H102+H105+H108+H111+H114+H117+H120+H123+H126+H129+H132+H135+H138+H141+H144+H147+H150+H153+H156+H159+H162+H165</f>
        <v>0</v>
      </c>
      <c r="I14" s="16">
        <f t="shared" si="2"/>
        <v>0</v>
      </c>
      <c r="J14" s="16">
        <f t="shared" si="2"/>
        <v>0</v>
      </c>
      <c r="M14" s="18"/>
    </row>
    <row r="15" spans="1:13" ht="30" x14ac:dyDescent="0.25">
      <c r="A15" s="60"/>
      <c r="B15" s="57"/>
      <c r="C15" s="57"/>
      <c r="D15" s="24" t="s">
        <v>206</v>
      </c>
      <c r="E15" s="22">
        <f t="shared" si="1"/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M15" s="18"/>
    </row>
    <row r="16" spans="1:13" ht="30" x14ac:dyDescent="0.25">
      <c r="A16" s="61"/>
      <c r="B16" s="58"/>
      <c r="C16" s="58"/>
      <c r="D16" s="21" t="s">
        <v>20</v>
      </c>
      <c r="E16" s="22">
        <f t="shared" si="1"/>
        <v>0</v>
      </c>
      <c r="F16" s="16">
        <f t="shared" ref="F16:G16" si="3">F19+F22++F25+F28+F31+F34+F37+F40+F43+F46+F49+F52+F55+F58+F61+F64+F67+F70+F73+F76+F79+F82+F85+F88+F91+F94+F97+F100+F103+F106+F109+F112+F115+F118+F121+F124+F127+F130+F133+F136+F139+F142+F145+F148+F151+F154+F157+F160+F163+F166</f>
        <v>0</v>
      </c>
      <c r="G16" s="16">
        <f t="shared" si="3"/>
        <v>0</v>
      </c>
      <c r="H16" s="16">
        <f t="shared" ref="H16:J16" si="4">H19+H22++H25+H28+H31+H34+H37+H40+H43+H46+H49+H52+H55+H58+H61+H64+H67+H70+H73+H76+H79+H82+H85+H88+H91+H94+H97+H100+H103+H106+H109+H112+H115+H118+H121+H124+H127+H130+H133+H136+H139+H142+H145+H148+H151+H154+H157+H160+H163+H166</f>
        <v>0</v>
      </c>
      <c r="I16" s="16">
        <f t="shared" si="4"/>
        <v>0</v>
      </c>
      <c r="J16" s="16">
        <f t="shared" si="4"/>
        <v>0</v>
      </c>
      <c r="M16" s="18"/>
    </row>
    <row r="17" spans="1:13" ht="27.6" hidden="1" x14ac:dyDescent="0.3">
      <c r="A17" s="59" t="s">
        <v>21</v>
      </c>
      <c r="B17" s="56" t="s">
        <v>26</v>
      </c>
      <c r="C17" s="56" t="s">
        <v>19</v>
      </c>
      <c r="D17" s="17" t="s">
        <v>11</v>
      </c>
      <c r="E17" s="22">
        <f t="shared" si="1"/>
        <v>10050.663</v>
      </c>
      <c r="F17" s="8">
        <v>10050.663</v>
      </c>
      <c r="G17" s="8"/>
      <c r="H17" s="8"/>
      <c r="I17" s="8"/>
      <c r="J17" s="23"/>
      <c r="M17" s="18"/>
    </row>
    <row r="18" spans="1:13" ht="27.6" hidden="1" x14ac:dyDescent="0.3">
      <c r="A18" s="60"/>
      <c r="B18" s="57"/>
      <c r="C18" s="57"/>
      <c r="D18" s="17" t="s">
        <v>12</v>
      </c>
      <c r="E18" s="22">
        <f t="shared" si="1"/>
        <v>0</v>
      </c>
      <c r="F18" s="8">
        <v>0</v>
      </c>
      <c r="G18" s="7"/>
      <c r="H18" s="7"/>
      <c r="I18" s="7"/>
      <c r="J18" s="23"/>
    </row>
    <row r="19" spans="1:13" ht="27.6" hidden="1" x14ac:dyDescent="0.3">
      <c r="A19" s="61"/>
      <c r="B19" s="58"/>
      <c r="C19" s="58"/>
      <c r="D19" s="21" t="s">
        <v>20</v>
      </c>
      <c r="E19" s="22">
        <f t="shared" si="1"/>
        <v>0</v>
      </c>
      <c r="F19" s="8">
        <v>0</v>
      </c>
      <c r="G19" s="7"/>
      <c r="H19" s="7"/>
      <c r="I19" s="7"/>
      <c r="J19" s="23"/>
    </row>
    <row r="20" spans="1:13" ht="27.6" hidden="1" x14ac:dyDescent="0.3">
      <c r="A20" s="59" t="s">
        <v>22</v>
      </c>
      <c r="B20" s="56" t="s">
        <v>65</v>
      </c>
      <c r="C20" s="56" t="s">
        <v>19</v>
      </c>
      <c r="D20" s="17" t="s">
        <v>11</v>
      </c>
      <c r="E20" s="22">
        <f t="shared" si="1"/>
        <v>0</v>
      </c>
      <c r="F20" s="8">
        <v>0</v>
      </c>
      <c r="G20" s="8"/>
      <c r="H20" s="8"/>
      <c r="I20" s="8"/>
      <c r="J20" s="23"/>
    </row>
    <row r="21" spans="1:13" ht="27.6" hidden="1" x14ac:dyDescent="0.3">
      <c r="A21" s="60"/>
      <c r="B21" s="57"/>
      <c r="C21" s="57"/>
      <c r="D21" s="17" t="s">
        <v>12</v>
      </c>
      <c r="E21" s="22">
        <f t="shared" si="1"/>
        <v>0</v>
      </c>
      <c r="F21" s="8">
        <v>0</v>
      </c>
      <c r="G21" s="7"/>
      <c r="H21" s="7"/>
      <c r="I21" s="7"/>
      <c r="J21" s="23"/>
    </row>
    <row r="22" spans="1:13" ht="27.6" hidden="1" x14ac:dyDescent="0.3">
      <c r="A22" s="61"/>
      <c r="B22" s="58"/>
      <c r="C22" s="58"/>
      <c r="D22" s="21" t="s">
        <v>20</v>
      </c>
      <c r="E22" s="22">
        <f t="shared" si="1"/>
        <v>0</v>
      </c>
      <c r="F22" s="8">
        <v>0</v>
      </c>
      <c r="G22" s="7"/>
      <c r="H22" s="7"/>
      <c r="I22" s="7"/>
      <c r="J22" s="23"/>
    </row>
    <row r="23" spans="1:13" ht="27.6" hidden="1" x14ac:dyDescent="0.3">
      <c r="A23" s="59" t="s">
        <v>24</v>
      </c>
      <c r="B23" s="56" t="s">
        <v>23</v>
      </c>
      <c r="C23" s="56" t="s">
        <v>19</v>
      </c>
      <c r="D23" s="17" t="s">
        <v>11</v>
      </c>
      <c r="E23" s="22">
        <f t="shared" si="1"/>
        <v>0</v>
      </c>
      <c r="F23" s="8">
        <v>0</v>
      </c>
      <c r="G23" s="8"/>
      <c r="H23" s="8"/>
      <c r="I23" s="8"/>
      <c r="J23" s="23"/>
    </row>
    <row r="24" spans="1:13" ht="27.6" hidden="1" x14ac:dyDescent="0.3">
      <c r="A24" s="60"/>
      <c r="B24" s="57"/>
      <c r="C24" s="57"/>
      <c r="D24" s="17" t="s">
        <v>12</v>
      </c>
      <c r="E24" s="22">
        <f t="shared" si="1"/>
        <v>0</v>
      </c>
      <c r="F24" s="8">
        <v>0</v>
      </c>
      <c r="G24" s="7"/>
      <c r="H24" s="7"/>
      <c r="I24" s="7"/>
      <c r="J24" s="23"/>
    </row>
    <row r="25" spans="1:13" ht="27.6" hidden="1" x14ac:dyDescent="0.3">
      <c r="A25" s="61"/>
      <c r="B25" s="58"/>
      <c r="C25" s="58"/>
      <c r="D25" s="21" t="s">
        <v>20</v>
      </c>
      <c r="E25" s="22">
        <f t="shared" si="1"/>
        <v>0</v>
      </c>
      <c r="F25" s="8">
        <v>0</v>
      </c>
      <c r="G25" s="7"/>
      <c r="H25" s="7"/>
      <c r="I25" s="7"/>
      <c r="J25" s="23"/>
    </row>
    <row r="26" spans="1:13" ht="27.6" hidden="1" x14ac:dyDescent="0.3">
      <c r="A26" s="59" t="s">
        <v>25</v>
      </c>
      <c r="B26" s="56" t="s">
        <v>27</v>
      </c>
      <c r="C26" s="56" t="s">
        <v>19</v>
      </c>
      <c r="D26" s="17" t="s">
        <v>11</v>
      </c>
      <c r="E26" s="22">
        <f t="shared" si="1"/>
        <v>0</v>
      </c>
      <c r="F26" s="8">
        <v>0</v>
      </c>
      <c r="G26" s="7"/>
      <c r="H26" s="7"/>
      <c r="I26" s="7"/>
      <c r="J26" s="23"/>
    </row>
    <row r="27" spans="1:13" ht="27.6" hidden="1" x14ac:dyDescent="0.3">
      <c r="A27" s="60"/>
      <c r="B27" s="57"/>
      <c r="C27" s="57"/>
      <c r="D27" s="17" t="s">
        <v>12</v>
      </c>
      <c r="E27" s="22">
        <f t="shared" si="1"/>
        <v>0</v>
      </c>
      <c r="F27" s="8">
        <v>0</v>
      </c>
      <c r="G27" s="7"/>
      <c r="H27" s="7"/>
      <c r="I27" s="7"/>
      <c r="J27" s="23"/>
    </row>
    <row r="28" spans="1:13" ht="27.6" hidden="1" x14ac:dyDescent="0.3">
      <c r="A28" s="61"/>
      <c r="B28" s="58"/>
      <c r="C28" s="58"/>
      <c r="D28" s="21" t="s">
        <v>20</v>
      </c>
      <c r="E28" s="22">
        <f t="shared" si="1"/>
        <v>0</v>
      </c>
      <c r="F28" s="8">
        <v>0</v>
      </c>
      <c r="G28" s="7"/>
      <c r="H28" s="7"/>
      <c r="I28" s="7"/>
      <c r="J28" s="23"/>
    </row>
    <row r="29" spans="1:13" ht="27.6" hidden="1" x14ac:dyDescent="0.3">
      <c r="A29" s="59" t="s">
        <v>29</v>
      </c>
      <c r="B29" s="56" t="s">
        <v>28</v>
      </c>
      <c r="C29" s="56" t="s">
        <v>19</v>
      </c>
      <c r="D29" s="17" t="s">
        <v>11</v>
      </c>
      <c r="E29" s="22">
        <f t="shared" si="1"/>
        <v>0</v>
      </c>
      <c r="F29" s="8">
        <v>0</v>
      </c>
      <c r="G29" s="7"/>
      <c r="H29" s="7"/>
      <c r="I29" s="7"/>
      <c r="J29" s="23"/>
    </row>
    <row r="30" spans="1:13" ht="27.6" hidden="1" x14ac:dyDescent="0.3">
      <c r="A30" s="60"/>
      <c r="B30" s="57"/>
      <c r="C30" s="57"/>
      <c r="D30" s="17" t="s">
        <v>12</v>
      </c>
      <c r="E30" s="22">
        <f t="shared" si="1"/>
        <v>0</v>
      </c>
      <c r="F30" s="8">
        <v>0</v>
      </c>
      <c r="G30" s="7"/>
      <c r="H30" s="7"/>
      <c r="I30" s="7"/>
      <c r="J30" s="23"/>
    </row>
    <row r="31" spans="1:13" ht="27.6" hidden="1" x14ac:dyDescent="0.3">
      <c r="A31" s="61"/>
      <c r="B31" s="58"/>
      <c r="C31" s="58"/>
      <c r="D31" s="21" t="s">
        <v>20</v>
      </c>
      <c r="E31" s="22">
        <f t="shared" si="1"/>
        <v>0</v>
      </c>
      <c r="F31" s="8">
        <v>0</v>
      </c>
      <c r="G31" s="7"/>
      <c r="H31" s="7"/>
      <c r="I31" s="7"/>
      <c r="J31" s="23"/>
    </row>
    <row r="32" spans="1:13" ht="27.6" hidden="1" x14ac:dyDescent="0.3">
      <c r="A32" s="59" t="s">
        <v>31</v>
      </c>
      <c r="B32" s="56" t="s">
        <v>30</v>
      </c>
      <c r="C32" s="56" t="s">
        <v>19</v>
      </c>
      <c r="D32" s="17" t="s">
        <v>11</v>
      </c>
      <c r="E32" s="22">
        <f t="shared" si="1"/>
        <v>0</v>
      </c>
      <c r="F32" s="8">
        <v>0</v>
      </c>
      <c r="G32" s="7"/>
      <c r="H32" s="7"/>
      <c r="I32" s="7"/>
      <c r="J32" s="23"/>
    </row>
    <row r="33" spans="1:10" ht="27.6" hidden="1" x14ac:dyDescent="0.3">
      <c r="A33" s="60"/>
      <c r="B33" s="57"/>
      <c r="C33" s="57"/>
      <c r="D33" s="17" t="s">
        <v>12</v>
      </c>
      <c r="E33" s="22">
        <f t="shared" si="1"/>
        <v>0</v>
      </c>
      <c r="F33" s="8">
        <v>0</v>
      </c>
      <c r="G33" s="7"/>
      <c r="H33" s="7"/>
      <c r="I33" s="7"/>
      <c r="J33" s="23"/>
    </row>
    <row r="34" spans="1:10" ht="27.6" hidden="1" x14ac:dyDescent="0.3">
      <c r="A34" s="61"/>
      <c r="B34" s="58"/>
      <c r="C34" s="58"/>
      <c r="D34" s="21" t="s">
        <v>20</v>
      </c>
      <c r="E34" s="22">
        <f t="shared" si="1"/>
        <v>0</v>
      </c>
      <c r="F34" s="8">
        <v>0</v>
      </c>
      <c r="G34" s="7"/>
      <c r="H34" s="7"/>
      <c r="I34" s="7"/>
      <c r="J34" s="23"/>
    </row>
    <row r="35" spans="1:10" ht="27.6" hidden="1" x14ac:dyDescent="0.3">
      <c r="A35" s="59" t="s">
        <v>33</v>
      </c>
      <c r="B35" s="56" t="s">
        <v>32</v>
      </c>
      <c r="C35" s="56" t="s">
        <v>19</v>
      </c>
      <c r="D35" s="17" t="s">
        <v>11</v>
      </c>
      <c r="E35" s="22">
        <f t="shared" si="1"/>
        <v>0</v>
      </c>
      <c r="F35" s="8">
        <v>0</v>
      </c>
      <c r="G35" s="7"/>
      <c r="H35" s="7"/>
      <c r="I35" s="7"/>
      <c r="J35" s="23"/>
    </row>
    <row r="36" spans="1:10" ht="27.6" hidden="1" x14ac:dyDescent="0.3">
      <c r="A36" s="60"/>
      <c r="B36" s="57"/>
      <c r="C36" s="57"/>
      <c r="D36" s="17" t="s">
        <v>12</v>
      </c>
      <c r="E36" s="22">
        <f t="shared" si="1"/>
        <v>0</v>
      </c>
      <c r="F36" s="8">
        <v>0</v>
      </c>
      <c r="G36" s="7"/>
      <c r="H36" s="7"/>
      <c r="I36" s="7"/>
      <c r="J36" s="23"/>
    </row>
    <row r="37" spans="1:10" ht="27.6" hidden="1" x14ac:dyDescent="0.3">
      <c r="A37" s="61"/>
      <c r="B37" s="58"/>
      <c r="C37" s="58"/>
      <c r="D37" s="21" t="s">
        <v>20</v>
      </c>
      <c r="E37" s="22">
        <f t="shared" si="1"/>
        <v>0</v>
      </c>
      <c r="F37" s="8">
        <v>0</v>
      </c>
      <c r="G37" s="7"/>
      <c r="H37" s="7"/>
      <c r="I37" s="7"/>
      <c r="J37" s="23"/>
    </row>
    <row r="38" spans="1:10" ht="27.6" hidden="1" x14ac:dyDescent="0.3">
      <c r="A38" s="59" t="s">
        <v>35</v>
      </c>
      <c r="B38" s="56" t="s">
        <v>34</v>
      </c>
      <c r="C38" s="56" t="s">
        <v>19</v>
      </c>
      <c r="D38" s="17" t="s">
        <v>11</v>
      </c>
      <c r="E38" s="22">
        <f t="shared" si="1"/>
        <v>0</v>
      </c>
      <c r="F38" s="8">
        <v>0</v>
      </c>
      <c r="G38" s="7"/>
      <c r="H38" s="7"/>
      <c r="I38" s="7"/>
      <c r="J38" s="23"/>
    </row>
    <row r="39" spans="1:10" ht="27.6" hidden="1" x14ac:dyDescent="0.3">
      <c r="A39" s="60"/>
      <c r="B39" s="57"/>
      <c r="C39" s="57"/>
      <c r="D39" s="17" t="s">
        <v>12</v>
      </c>
      <c r="E39" s="22">
        <f t="shared" si="1"/>
        <v>0</v>
      </c>
      <c r="F39" s="8">
        <v>0</v>
      </c>
      <c r="G39" s="7"/>
      <c r="H39" s="7"/>
      <c r="I39" s="7"/>
      <c r="J39" s="23"/>
    </row>
    <row r="40" spans="1:10" ht="27.6" hidden="1" x14ac:dyDescent="0.3">
      <c r="A40" s="61"/>
      <c r="B40" s="58"/>
      <c r="C40" s="58"/>
      <c r="D40" s="21" t="s">
        <v>20</v>
      </c>
      <c r="E40" s="22">
        <f t="shared" si="1"/>
        <v>0</v>
      </c>
      <c r="F40" s="8">
        <v>0</v>
      </c>
      <c r="G40" s="7"/>
      <c r="H40" s="7"/>
      <c r="I40" s="7"/>
      <c r="J40" s="23"/>
    </row>
    <row r="41" spans="1:10" ht="27.6" hidden="1" x14ac:dyDescent="0.3">
      <c r="A41" s="59" t="s">
        <v>36</v>
      </c>
      <c r="B41" s="56" t="s">
        <v>40</v>
      </c>
      <c r="C41" s="56" t="s">
        <v>19</v>
      </c>
      <c r="D41" s="17" t="s">
        <v>11</v>
      </c>
      <c r="E41" s="22">
        <f t="shared" si="1"/>
        <v>0</v>
      </c>
      <c r="F41" s="8">
        <v>0</v>
      </c>
      <c r="G41" s="7"/>
      <c r="H41" s="7"/>
      <c r="I41" s="7"/>
      <c r="J41" s="23"/>
    </row>
    <row r="42" spans="1:10" ht="27.6" hidden="1" x14ac:dyDescent="0.3">
      <c r="A42" s="60"/>
      <c r="B42" s="57"/>
      <c r="C42" s="57"/>
      <c r="D42" s="17" t="s">
        <v>12</v>
      </c>
      <c r="E42" s="22">
        <f t="shared" si="1"/>
        <v>0</v>
      </c>
      <c r="F42" s="8">
        <v>0</v>
      </c>
      <c r="G42" s="7"/>
      <c r="H42" s="7"/>
      <c r="I42" s="7"/>
      <c r="J42" s="23"/>
    </row>
    <row r="43" spans="1:10" ht="27.6" hidden="1" x14ac:dyDescent="0.3">
      <c r="A43" s="61"/>
      <c r="B43" s="58"/>
      <c r="C43" s="58"/>
      <c r="D43" s="21" t="s">
        <v>20</v>
      </c>
      <c r="E43" s="22">
        <f t="shared" si="1"/>
        <v>0</v>
      </c>
      <c r="F43" s="8">
        <v>0</v>
      </c>
      <c r="G43" s="7"/>
      <c r="H43" s="7"/>
      <c r="I43" s="7"/>
      <c r="J43" s="23"/>
    </row>
    <row r="44" spans="1:10" ht="27.6" hidden="1" x14ac:dyDescent="0.3">
      <c r="A44" s="59" t="s">
        <v>37</v>
      </c>
      <c r="B44" s="56" t="s">
        <v>58</v>
      </c>
      <c r="C44" s="56" t="s">
        <v>19</v>
      </c>
      <c r="D44" s="17" t="s">
        <v>11</v>
      </c>
      <c r="E44" s="22">
        <f t="shared" si="1"/>
        <v>0</v>
      </c>
      <c r="F44" s="8">
        <v>0</v>
      </c>
      <c r="G44" s="7"/>
      <c r="H44" s="7"/>
      <c r="I44" s="7"/>
      <c r="J44" s="23"/>
    </row>
    <row r="45" spans="1:10" ht="27.6" hidden="1" x14ac:dyDescent="0.3">
      <c r="A45" s="60"/>
      <c r="B45" s="57"/>
      <c r="C45" s="57"/>
      <c r="D45" s="17" t="s">
        <v>12</v>
      </c>
      <c r="E45" s="22">
        <f t="shared" si="1"/>
        <v>0</v>
      </c>
      <c r="F45" s="8">
        <v>0</v>
      </c>
      <c r="G45" s="7"/>
      <c r="H45" s="7"/>
      <c r="I45" s="7"/>
      <c r="J45" s="23"/>
    </row>
    <row r="46" spans="1:10" ht="27.6" hidden="1" x14ac:dyDescent="0.3">
      <c r="A46" s="61"/>
      <c r="B46" s="58"/>
      <c r="C46" s="58"/>
      <c r="D46" s="21" t="s">
        <v>20</v>
      </c>
      <c r="E46" s="22">
        <f t="shared" si="1"/>
        <v>0</v>
      </c>
      <c r="F46" s="8">
        <v>0</v>
      </c>
      <c r="G46" s="7"/>
      <c r="H46" s="7"/>
      <c r="I46" s="7"/>
      <c r="J46" s="23"/>
    </row>
    <row r="47" spans="1:10" ht="30" hidden="1" customHeight="1" x14ac:dyDescent="0.3">
      <c r="A47" s="59" t="s">
        <v>38</v>
      </c>
      <c r="B47" s="56" t="s">
        <v>109</v>
      </c>
      <c r="C47" s="56" t="s">
        <v>19</v>
      </c>
      <c r="D47" s="17" t="s">
        <v>11</v>
      </c>
      <c r="E47" s="22">
        <f t="shared" si="1"/>
        <v>3879.0610000000001</v>
      </c>
      <c r="F47" s="8"/>
      <c r="G47" s="8">
        <v>3879.0610000000001</v>
      </c>
      <c r="H47" s="7"/>
      <c r="I47" s="7"/>
      <c r="J47" s="8"/>
    </row>
    <row r="48" spans="1:10" ht="27.6" hidden="1" x14ac:dyDescent="0.3">
      <c r="A48" s="60"/>
      <c r="B48" s="57"/>
      <c r="C48" s="57"/>
      <c r="D48" s="17" t="s">
        <v>12</v>
      </c>
      <c r="E48" s="22">
        <f t="shared" si="1"/>
        <v>0</v>
      </c>
      <c r="F48" s="8"/>
      <c r="G48" s="8">
        <v>0</v>
      </c>
      <c r="H48" s="7"/>
      <c r="I48" s="7"/>
      <c r="J48" s="8"/>
    </row>
    <row r="49" spans="1:10" ht="27.6" hidden="1" x14ac:dyDescent="0.3">
      <c r="A49" s="61"/>
      <c r="B49" s="58"/>
      <c r="C49" s="58"/>
      <c r="D49" s="21" t="s">
        <v>20</v>
      </c>
      <c r="E49" s="22">
        <f t="shared" si="1"/>
        <v>0</v>
      </c>
      <c r="F49" s="8"/>
      <c r="G49" s="8">
        <v>0</v>
      </c>
      <c r="H49" s="7"/>
      <c r="I49" s="7"/>
      <c r="J49" s="8"/>
    </row>
    <row r="50" spans="1:10" ht="27.6" hidden="1" x14ac:dyDescent="0.3">
      <c r="A50" s="65" t="s">
        <v>39</v>
      </c>
      <c r="B50" s="56" t="s">
        <v>112</v>
      </c>
      <c r="C50" s="56" t="s">
        <v>19</v>
      </c>
      <c r="D50" s="17" t="s">
        <v>11</v>
      </c>
      <c r="E50" s="22">
        <f t="shared" si="1"/>
        <v>6312.5839999999998</v>
      </c>
      <c r="F50" s="8"/>
      <c r="G50" s="8">
        <v>6312.5839999999998</v>
      </c>
      <c r="H50" s="7"/>
      <c r="I50" s="7"/>
      <c r="J50" s="8"/>
    </row>
    <row r="51" spans="1:10" ht="27.6" hidden="1" x14ac:dyDescent="0.3">
      <c r="A51" s="66"/>
      <c r="B51" s="57"/>
      <c r="C51" s="57"/>
      <c r="D51" s="17" t="s">
        <v>12</v>
      </c>
      <c r="E51" s="22">
        <f t="shared" si="1"/>
        <v>0</v>
      </c>
      <c r="F51" s="8"/>
      <c r="G51" s="8">
        <v>0</v>
      </c>
      <c r="H51" s="7"/>
      <c r="I51" s="7"/>
      <c r="J51" s="8"/>
    </row>
    <row r="52" spans="1:10" ht="27.6" hidden="1" x14ac:dyDescent="0.3">
      <c r="A52" s="67"/>
      <c r="B52" s="58"/>
      <c r="C52" s="58"/>
      <c r="D52" s="21" t="s">
        <v>20</v>
      </c>
      <c r="E52" s="22">
        <f t="shared" si="1"/>
        <v>0</v>
      </c>
      <c r="F52" s="8"/>
      <c r="G52" s="8">
        <v>0</v>
      </c>
      <c r="H52" s="7"/>
      <c r="I52" s="7"/>
      <c r="J52" s="8"/>
    </row>
    <row r="53" spans="1:10" ht="27.6" hidden="1" x14ac:dyDescent="0.3">
      <c r="A53" s="59" t="s">
        <v>44</v>
      </c>
      <c r="B53" s="56" t="s">
        <v>111</v>
      </c>
      <c r="C53" s="56" t="s">
        <v>19</v>
      </c>
      <c r="D53" s="17" t="s">
        <v>11</v>
      </c>
      <c r="E53" s="22">
        <f t="shared" si="1"/>
        <v>0</v>
      </c>
      <c r="F53" s="8"/>
      <c r="G53" s="8">
        <v>0</v>
      </c>
      <c r="H53" s="7"/>
      <c r="I53" s="7"/>
      <c r="J53" s="8"/>
    </row>
    <row r="54" spans="1:10" ht="27.6" hidden="1" x14ac:dyDescent="0.3">
      <c r="A54" s="60"/>
      <c r="B54" s="57"/>
      <c r="C54" s="57"/>
      <c r="D54" s="17" t="s">
        <v>12</v>
      </c>
      <c r="E54" s="22">
        <f t="shared" si="1"/>
        <v>0</v>
      </c>
      <c r="F54" s="8"/>
      <c r="G54" s="8">
        <v>0</v>
      </c>
      <c r="H54" s="7"/>
      <c r="I54" s="7"/>
      <c r="J54" s="8"/>
    </row>
    <row r="55" spans="1:10" ht="27.6" hidden="1" x14ac:dyDescent="0.3">
      <c r="A55" s="61"/>
      <c r="B55" s="58"/>
      <c r="C55" s="58"/>
      <c r="D55" s="21" t="s">
        <v>20</v>
      </c>
      <c r="E55" s="22">
        <f t="shared" si="1"/>
        <v>0</v>
      </c>
      <c r="F55" s="8"/>
      <c r="G55" s="8">
        <v>0</v>
      </c>
      <c r="H55" s="7"/>
      <c r="I55" s="7"/>
      <c r="J55" s="8"/>
    </row>
    <row r="56" spans="1:10" ht="27.6" hidden="1" x14ac:dyDescent="0.3">
      <c r="A56" s="59" t="s">
        <v>45</v>
      </c>
      <c r="B56" s="56" t="s">
        <v>41</v>
      </c>
      <c r="C56" s="56" t="s">
        <v>19</v>
      </c>
      <c r="D56" s="17" t="s">
        <v>11</v>
      </c>
      <c r="E56" s="22">
        <f t="shared" si="1"/>
        <v>0</v>
      </c>
      <c r="F56" s="8"/>
      <c r="G56" s="8">
        <v>0</v>
      </c>
      <c r="H56" s="7"/>
      <c r="I56" s="7"/>
      <c r="J56" s="23"/>
    </row>
    <row r="57" spans="1:10" ht="27.6" hidden="1" x14ac:dyDescent="0.3">
      <c r="A57" s="60"/>
      <c r="B57" s="57"/>
      <c r="C57" s="57"/>
      <c r="D57" s="17" t="s">
        <v>12</v>
      </c>
      <c r="E57" s="22">
        <f t="shared" si="1"/>
        <v>0</v>
      </c>
      <c r="F57" s="8"/>
      <c r="G57" s="8">
        <v>0</v>
      </c>
      <c r="H57" s="7"/>
      <c r="I57" s="7"/>
      <c r="J57" s="23"/>
    </row>
    <row r="58" spans="1:10" ht="27.6" hidden="1" x14ac:dyDescent="0.3">
      <c r="A58" s="61"/>
      <c r="B58" s="58"/>
      <c r="C58" s="58"/>
      <c r="D58" s="21" t="s">
        <v>20</v>
      </c>
      <c r="E58" s="22">
        <f t="shared" si="1"/>
        <v>0</v>
      </c>
      <c r="F58" s="8"/>
      <c r="G58" s="8">
        <v>0</v>
      </c>
      <c r="H58" s="7"/>
      <c r="I58" s="7"/>
      <c r="J58" s="23"/>
    </row>
    <row r="59" spans="1:10" ht="27.6" hidden="1" x14ac:dyDescent="0.3">
      <c r="A59" s="59" t="s">
        <v>46</v>
      </c>
      <c r="B59" s="56" t="s">
        <v>42</v>
      </c>
      <c r="C59" s="56" t="s">
        <v>19</v>
      </c>
      <c r="D59" s="17" t="s">
        <v>11</v>
      </c>
      <c r="E59" s="22">
        <f t="shared" si="1"/>
        <v>0</v>
      </c>
      <c r="F59" s="8"/>
      <c r="G59" s="8">
        <v>0</v>
      </c>
      <c r="H59" s="7"/>
      <c r="I59" s="7"/>
      <c r="J59" s="23"/>
    </row>
    <row r="60" spans="1:10" ht="27.6" hidden="1" x14ac:dyDescent="0.3">
      <c r="A60" s="60"/>
      <c r="B60" s="57"/>
      <c r="C60" s="57"/>
      <c r="D60" s="17" t="s">
        <v>12</v>
      </c>
      <c r="E60" s="22">
        <f t="shared" si="1"/>
        <v>0</v>
      </c>
      <c r="F60" s="8"/>
      <c r="G60" s="8">
        <v>0</v>
      </c>
      <c r="H60" s="7"/>
      <c r="I60" s="7"/>
      <c r="J60" s="23"/>
    </row>
    <row r="61" spans="1:10" ht="27.6" hidden="1" x14ac:dyDescent="0.3">
      <c r="A61" s="61"/>
      <c r="B61" s="58"/>
      <c r="C61" s="58"/>
      <c r="D61" s="21" t="s">
        <v>20</v>
      </c>
      <c r="E61" s="22">
        <f t="shared" si="1"/>
        <v>0</v>
      </c>
      <c r="F61" s="8"/>
      <c r="G61" s="8">
        <v>0</v>
      </c>
      <c r="H61" s="7"/>
      <c r="I61" s="7"/>
      <c r="J61" s="23"/>
    </row>
    <row r="62" spans="1:10" ht="27.6" hidden="1" x14ac:dyDescent="0.3">
      <c r="A62" s="59" t="s">
        <v>50</v>
      </c>
      <c r="B62" s="56" t="s">
        <v>43</v>
      </c>
      <c r="C62" s="56" t="s">
        <v>19</v>
      </c>
      <c r="D62" s="17" t="s">
        <v>11</v>
      </c>
      <c r="E62" s="22">
        <f t="shared" si="1"/>
        <v>0</v>
      </c>
      <c r="F62" s="8"/>
      <c r="G62" s="8">
        <v>0</v>
      </c>
      <c r="H62" s="7"/>
      <c r="I62" s="7"/>
      <c r="J62" s="23"/>
    </row>
    <row r="63" spans="1:10" ht="27.6" hidden="1" x14ac:dyDescent="0.3">
      <c r="A63" s="60"/>
      <c r="B63" s="57"/>
      <c r="C63" s="57"/>
      <c r="D63" s="17" t="s">
        <v>12</v>
      </c>
      <c r="E63" s="22">
        <f t="shared" si="1"/>
        <v>0</v>
      </c>
      <c r="F63" s="8"/>
      <c r="G63" s="8">
        <v>0</v>
      </c>
      <c r="H63" s="7"/>
      <c r="I63" s="7"/>
      <c r="J63" s="23"/>
    </row>
    <row r="64" spans="1:10" ht="27.6" hidden="1" x14ac:dyDescent="0.3">
      <c r="A64" s="61"/>
      <c r="B64" s="58"/>
      <c r="C64" s="58"/>
      <c r="D64" s="21" t="s">
        <v>20</v>
      </c>
      <c r="E64" s="22">
        <f t="shared" si="1"/>
        <v>0</v>
      </c>
      <c r="F64" s="8"/>
      <c r="G64" s="8">
        <v>0</v>
      </c>
      <c r="H64" s="7"/>
      <c r="I64" s="7"/>
      <c r="J64" s="23"/>
    </row>
    <row r="65" spans="1:10" ht="27.6" hidden="1" x14ac:dyDescent="0.3">
      <c r="A65" s="59" t="s">
        <v>51</v>
      </c>
      <c r="B65" s="56" t="s">
        <v>47</v>
      </c>
      <c r="C65" s="56" t="s">
        <v>19</v>
      </c>
      <c r="D65" s="17" t="s">
        <v>11</v>
      </c>
      <c r="E65" s="22">
        <f t="shared" si="1"/>
        <v>0</v>
      </c>
      <c r="F65" s="8"/>
      <c r="G65" s="8">
        <v>0</v>
      </c>
      <c r="H65" s="7"/>
      <c r="I65" s="7"/>
      <c r="J65" s="23"/>
    </row>
    <row r="66" spans="1:10" ht="27.6" hidden="1" x14ac:dyDescent="0.3">
      <c r="A66" s="60"/>
      <c r="B66" s="57"/>
      <c r="C66" s="57"/>
      <c r="D66" s="17" t="s">
        <v>12</v>
      </c>
      <c r="E66" s="22">
        <f t="shared" si="1"/>
        <v>0</v>
      </c>
      <c r="F66" s="8"/>
      <c r="G66" s="8">
        <v>0</v>
      </c>
      <c r="H66" s="7"/>
      <c r="I66" s="7"/>
      <c r="J66" s="23"/>
    </row>
    <row r="67" spans="1:10" ht="27.6" hidden="1" x14ac:dyDescent="0.3">
      <c r="A67" s="61"/>
      <c r="B67" s="58"/>
      <c r="C67" s="58"/>
      <c r="D67" s="21" t="s">
        <v>20</v>
      </c>
      <c r="E67" s="22">
        <f t="shared" si="1"/>
        <v>0</v>
      </c>
      <c r="F67" s="8"/>
      <c r="G67" s="8">
        <v>0</v>
      </c>
      <c r="H67" s="7"/>
      <c r="I67" s="7"/>
      <c r="J67" s="23"/>
    </row>
    <row r="68" spans="1:10" ht="27.6" hidden="1" x14ac:dyDescent="0.3">
      <c r="A68" s="59" t="s">
        <v>52</v>
      </c>
      <c r="B68" s="56" t="s">
        <v>48</v>
      </c>
      <c r="C68" s="56" t="s">
        <v>19</v>
      </c>
      <c r="D68" s="17" t="s">
        <v>11</v>
      </c>
      <c r="E68" s="22">
        <f t="shared" si="1"/>
        <v>0</v>
      </c>
      <c r="F68" s="8"/>
      <c r="G68" s="8">
        <v>0</v>
      </c>
      <c r="H68" s="7"/>
      <c r="I68" s="7"/>
      <c r="J68" s="23"/>
    </row>
    <row r="69" spans="1:10" ht="27.6" hidden="1" x14ac:dyDescent="0.3">
      <c r="A69" s="60"/>
      <c r="B69" s="57"/>
      <c r="C69" s="57"/>
      <c r="D69" s="17" t="s">
        <v>12</v>
      </c>
      <c r="E69" s="22">
        <f t="shared" si="1"/>
        <v>0</v>
      </c>
      <c r="F69" s="8"/>
      <c r="G69" s="8">
        <v>0</v>
      </c>
      <c r="H69" s="7"/>
      <c r="I69" s="7"/>
      <c r="J69" s="23"/>
    </row>
    <row r="70" spans="1:10" ht="27.6" hidden="1" x14ac:dyDescent="0.3">
      <c r="A70" s="61"/>
      <c r="B70" s="58"/>
      <c r="C70" s="58"/>
      <c r="D70" s="21" t="s">
        <v>20</v>
      </c>
      <c r="E70" s="22">
        <f t="shared" si="1"/>
        <v>0</v>
      </c>
      <c r="F70" s="8"/>
      <c r="G70" s="8">
        <v>0</v>
      </c>
      <c r="H70" s="7"/>
      <c r="I70" s="7"/>
      <c r="J70" s="23"/>
    </row>
    <row r="71" spans="1:10" ht="27.6" hidden="1" x14ac:dyDescent="0.3">
      <c r="A71" s="59" t="s">
        <v>53</v>
      </c>
      <c r="B71" s="56" t="s">
        <v>49</v>
      </c>
      <c r="C71" s="56" t="s">
        <v>19</v>
      </c>
      <c r="D71" s="17" t="s">
        <v>11</v>
      </c>
      <c r="E71" s="22">
        <f t="shared" si="1"/>
        <v>0</v>
      </c>
      <c r="F71" s="8"/>
      <c r="G71" s="8">
        <v>0</v>
      </c>
      <c r="H71" s="7"/>
      <c r="I71" s="7"/>
      <c r="J71" s="23"/>
    </row>
    <row r="72" spans="1:10" ht="27.6" hidden="1" x14ac:dyDescent="0.3">
      <c r="A72" s="60"/>
      <c r="B72" s="57"/>
      <c r="C72" s="57"/>
      <c r="D72" s="17" t="s">
        <v>12</v>
      </c>
      <c r="E72" s="22">
        <f t="shared" si="1"/>
        <v>0</v>
      </c>
      <c r="F72" s="8"/>
      <c r="G72" s="8">
        <v>0</v>
      </c>
      <c r="H72" s="7"/>
      <c r="I72" s="7"/>
      <c r="J72" s="23"/>
    </row>
    <row r="73" spans="1:10" ht="27.6" hidden="1" x14ac:dyDescent="0.3">
      <c r="A73" s="61"/>
      <c r="B73" s="58"/>
      <c r="C73" s="58"/>
      <c r="D73" s="21" t="s">
        <v>20</v>
      </c>
      <c r="E73" s="22">
        <f t="shared" si="1"/>
        <v>0</v>
      </c>
      <c r="F73" s="8"/>
      <c r="G73" s="8">
        <v>0</v>
      </c>
      <c r="H73" s="7"/>
      <c r="I73" s="7"/>
      <c r="J73" s="23"/>
    </row>
    <row r="74" spans="1:10" ht="27.6" hidden="1" x14ac:dyDescent="0.3">
      <c r="A74" s="59" t="s">
        <v>59</v>
      </c>
      <c r="B74" s="56" t="s">
        <v>117</v>
      </c>
      <c r="C74" s="56" t="s">
        <v>19</v>
      </c>
      <c r="D74" s="17" t="s">
        <v>11</v>
      </c>
      <c r="E74" s="22">
        <f t="shared" si="1"/>
        <v>0</v>
      </c>
      <c r="F74" s="8"/>
      <c r="G74" s="8">
        <v>0</v>
      </c>
      <c r="H74" s="7"/>
      <c r="I74" s="7"/>
      <c r="J74" s="23"/>
    </row>
    <row r="75" spans="1:10" ht="27.6" hidden="1" x14ac:dyDescent="0.3">
      <c r="A75" s="60"/>
      <c r="B75" s="57"/>
      <c r="C75" s="57"/>
      <c r="D75" s="17" t="s">
        <v>12</v>
      </c>
      <c r="E75" s="22">
        <f t="shared" si="1"/>
        <v>0</v>
      </c>
      <c r="F75" s="8"/>
      <c r="G75" s="8">
        <v>0</v>
      </c>
      <c r="H75" s="7"/>
      <c r="I75" s="7"/>
      <c r="J75" s="23"/>
    </row>
    <row r="76" spans="1:10" ht="27.6" hidden="1" x14ac:dyDescent="0.3">
      <c r="A76" s="61"/>
      <c r="B76" s="58"/>
      <c r="C76" s="58"/>
      <c r="D76" s="21" t="s">
        <v>20</v>
      </c>
      <c r="E76" s="22">
        <f t="shared" si="1"/>
        <v>0</v>
      </c>
      <c r="F76" s="8"/>
      <c r="G76" s="8">
        <v>0</v>
      </c>
      <c r="H76" s="7"/>
      <c r="I76" s="7"/>
      <c r="J76" s="23"/>
    </row>
    <row r="77" spans="1:10" ht="27.6" hidden="1" x14ac:dyDescent="0.3">
      <c r="A77" s="59" t="s">
        <v>60</v>
      </c>
      <c r="B77" s="56" t="s">
        <v>121</v>
      </c>
      <c r="C77" s="56" t="s">
        <v>19</v>
      </c>
      <c r="D77" s="17" t="s">
        <v>11</v>
      </c>
      <c r="E77" s="22">
        <f t="shared" si="1"/>
        <v>7877.9889999999996</v>
      </c>
      <c r="F77" s="8"/>
      <c r="G77" s="7"/>
      <c r="H77" s="8">
        <v>7877.9889999999996</v>
      </c>
      <c r="I77" s="7"/>
      <c r="J77" s="23"/>
    </row>
    <row r="78" spans="1:10" ht="27.6" hidden="1" x14ac:dyDescent="0.3">
      <c r="A78" s="60"/>
      <c r="B78" s="57"/>
      <c r="C78" s="57"/>
      <c r="D78" s="17" t="s">
        <v>12</v>
      </c>
      <c r="E78" s="22">
        <f t="shared" ref="E78:E141" si="5">SUM(F78:J78)</f>
        <v>0</v>
      </c>
      <c r="F78" s="8"/>
      <c r="G78" s="7"/>
      <c r="H78" s="8">
        <v>0</v>
      </c>
      <c r="I78" s="7"/>
      <c r="J78" s="23"/>
    </row>
    <row r="79" spans="1:10" ht="27.6" hidden="1" x14ac:dyDescent="0.3">
      <c r="A79" s="61"/>
      <c r="B79" s="58"/>
      <c r="C79" s="58"/>
      <c r="D79" s="21" t="s">
        <v>20</v>
      </c>
      <c r="E79" s="22">
        <f t="shared" si="5"/>
        <v>0</v>
      </c>
      <c r="F79" s="8"/>
      <c r="G79" s="7"/>
      <c r="H79" s="8">
        <v>0</v>
      </c>
      <c r="I79" s="7"/>
      <c r="J79" s="23"/>
    </row>
    <row r="80" spans="1:10" ht="27.6" hidden="1" x14ac:dyDescent="0.3">
      <c r="A80" s="59" t="s">
        <v>61</v>
      </c>
      <c r="B80" s="56" t="s">
        <v>122</v>
      </c>
      <c r="C80" s="56" t="s">
        <v>19</v>
      </c>
      <c r="D80" s="17" t="s">
        <v>11</v>
      </c>
      <c r="E80" s="22">
        <f t="shared" si="5"/>
        <v>2792.03</v>
      </c>
      <c r="F80" s="8"/>
      <c r="G80" s="7"/>
      <c r="H80" s="8">
        <v>2792.03</v>
      </c>
      <c r="I80" s="7"/>
      <c r="J80" s="23"/>
    </row>
    <row r="81" spans="1:10" ht="27.6" hidden="1" x14ac:dyDescent="0.3">
      <c r="A81" s="60"/>
      <c r="B81" s="57"/>
      <c r="C81" s="57"/>
      <c r="D81" s="17" t="s">
        <v>12</v>
      </c>
      <c r="E81" s="22">
        <f t="shared" si="5"/>
        <v>0</v>
      </c>
      <c r="F81" s="8"/>
      <c r="G81" s="7"/>
      <c r="H81" s="8">
        <v>0</v>
      </c>
      <c r="I81" s="7"/>
      <c r="J81" s="23"/>
    </row>
    <row r="82" spans="1:10" ht="27.6" hidden="1" x14ac:dyDescent="0.3">
      <c r="A82" s="61"/>
      <c r="B82" s="58"/>
      <c r="C82" s="58"/>
      <c r="D82" s="21" t="s">
        <v>20</v>
      </c>
      <c r="E82" s="22">
        <f t="shared" si="5"/>
        <v>0</v>
      </c>
      <c r="F82" s="8"/>
      <c r="G82" s="7"/>
      <c r="H82" s="8">
        <v>0</v>
      </c>
      <c r="I82" s="7"/>
      <c r="J82" s="23"/>
    </row>
    <row r="83" spans="1:10" ht="27.6" hidden="1" x14ac:dyDescent="0.3">
      <c r="A83" s="65" t="s">
        <v>62</v>
      </c>
      <c r="B83" s="56" t="s">
        <v>118</v>
      </c>
      <c r="C83" s="56" t="s">
        <v>19</v>
      </c>
      <c r="D83" s="17" t="s">
        <v>11</v>
      </c>
      <c r="E83" s="22">
        <f t="shared" si="5"/>
        <v>0</v>
      </c>
      <c r="F83" s="8"/>
      <c r="G83" s="19"/>
      <c r="H83" s="20">
        <v>0</v>
      </c>
      <c r="I83" s="7"/>
      <c r="J83" s="23"/>
    </row>
    <row r="84" spans="1:10" ht="27.6" hidden="1" x14ac:dyDescent="0.3">
      <c r="A84" s="66"/>
      <c r="B84" s="57"/>
      <c r="C84" s="57"/>
      <c r="D84" s="17" t="s">
        <v>12</v>
      </c>
      <c r="E84" s="22">
        <f t="shared" si="5"/>
        <v>0</v>
      </c>
      <c r="F84" s="8"/>
      <c r="G84" s="8"/>
      <c r="H84" s="8">
        <v>0</v>
      </c>
      <c r="I84" s="7"/>
      <c r="J84" s="23"/>
    </row>
    <row r="85" spans="1:10" ht="27.6" hidden="1" x14ac:dyDescent="0.3">
      <c r="A85" s="67"/>
      <c r="B85" s="58"/>
      <c r="C85" s="58"/>
      <c r="D85" s="21" t="s">
        <v>20</v>
      </c>
      <c r="E85" s="22">
        <f t="shared" si="5"/>
        <v>0</v>
      </c>
      <c r="F85" s="8"/>
      <c r="G85" s="8"/>
      <c r="H85" s="8">
        <v>0</v>
      </c>
      <c r="I85" s="7"/>
      <c r="J85" s="23"/>
    </row>
    <row r="86" spans="1:10" ht="27.6" hidden="1" x14ac:dyDescent="0.3">
      <c r="A86" s="59" t="s">
        <v>63</v>
      </c>
      <c r="B86" s="56" t="s">
        <v>119</v>
      </c>
      <c r="C86" s="56" t="s">
        <v>19</v>
      </c>
      <c r="D86" s="17" t="s">
        <v>11</v>
      </c>
      <c r="E86" s="22">
        <f t="shared" si="5"/>
        <v>0</v>
      </c>
      <c r="F86" s="8"/>
      <c r="G86" s="8"/>
      <c r="H86" s="8">
        <v>0</v>
      </c>
      <c r="I86" s="7"/>
      <c r="J86" s="23"/>
    </row>
    <row r="87" spans="1:10" ht="27.6" hidden="1" x14ac:dyDescent="0.3">
      <c r="A87" s="60"/>
      <c r="B87" s="57"/>
      <c r="C87" s="57"/>
      <c r="D87" s="17" t="s">
        <v>12</v>
      </c>
      <c r="E87" s="22">
        <f t="shared" si="5"/>
        <v>0</v>
      </c>
      <c r="F87" s="8"/>
      <c r="G87" s="8"/>
      <c r="H87" s="8">
        <v>0</v>
      </c>
      <c r="I87" s="7"/>
      <c r="J87" s="23"/>
    </row>
    <row r="88" spans="1:10" ht="27.6" hidden="1" x14ac:dyDescent="0.3">
      <c r="A88" s="61"/>
      <c r="B88" s="58"/>
      <c r="C88" s="58"/>
      <c r="D88" s="21" t="s">
        <v>20</v>
      </c>
      <c r="E88" s="22">
        <f t="shared" si="5"/>
        <v>0</v>
      </c>
      <c r="F88" s="8"/>
      <c r="G88" s="8"/>
      <c r="H88" s="8">
        <v>0</v>
      </c>
      <c r="I88" s="7"/>
      <c r="J88" s="23"/>
    </row>
    <row r="89" spans="1:10" ht="27.6" hidden="1" x14ac:dyDescent="0.3">
      <c r="A89" s="59" t="s">
        <v>69</v>
      </c>
      <c r="B89" s="56" t="s">
        <v>120</v>
      </c>
      <c r="C89" s="56" t="s">
        <v>19</v>
      </c>
      <c r="D89" s="17" t="s">
        <v>11</v>
      </c>
      <c r="E89" s="22">
        <f t="shared" si="5"/>
        <v>0</v>
      </c>
      <c r="F89" s="8"/>
      <c r="G89" s="8"/>
      <c r="H89" s="8">
        <v>0</v>
      </c>
      <c r="I89" s="7"/>
      <c r="J89" s="23"/>
    </row>
    <row r="90" spans="1:10" ht="27.6" hidden="1" x14ac:dyDescent="0.3">
      <c r="A90" s="60"/>
      <c r="B90" s="57"/>
      <c r="C90" s="57"/>
      <c r="D90" s="17" t="s">
        <v>12</v>
      </c>
      <c r="E90" s="22">
        <f t="shared" si="5"/>
        <v>0</v>
      </c>
      <c r="F90" s="8"/>
      <c r="G90" s="8"/>
      <c r="H90" s="8">
        <v>0</v>
      </c>
      <c r="I90" s="7"/>
      <c r="J90" s="23"/>
    </row>
    <row r="91" spans="1:10" ht="27.6" hidden="1" x14ac:dyDescent="0.3">
      <c r="A91" s="61"/>
      <c r="B91" s="58"/>
      <c r="C91" s="58"/>
      <c r="D91" s="21" t="s">
        <v>20</v>
      </c>
      <c r="E91" s="22">
        <f t="shared" si="5"/>
        <v>0</v>
      </c>
      <c r="F91" s="8"/>
      <c r="G91" s="8"/>
      <c r="H91" s="8">
        <v>0</v>
      </c>
      <c r="I91" s="7"/>
      <c r="J91" s="23"/>
    </row>
    <row r="92" spans="1:10" ht="27.6" hidden="1" x14ac:dyDescent="0.3">
      <c r="A92" s="59" t="s">
        <v>70</v>
      </c>
      <c r="B92" s="56" t="s">
        <v>54</v>
      </c>
      <c r="C92" s="56" t="s">
        <v>19</v>
      </c>
      <c r="D92" s="17" t="s">
        <v>11</v>
      </c>
      <c r="E92" s="22">
        <f t="shared" si="5"/>
        <v>0</v>
      </c>
      <c r="F92" s="8"/>
      <c r="G92" s="7"/>
      <c r="H92" s="8">
        <v>0</v>
      </c>
      <c r="I92" s="7"/>
      <c r="J92" s="23"/>
    </row>
    <row r="93" spans="1:10" ht="27.6" hidden="1" x14ac:dyDescent="0.3">
      <c r="A93" s="60"/>
      <c r="B93" s="57"/>
      <c r="C93" s="57"/>
      <c r="D93" s="17" t="s">
        <v>12</v>
      </c>
      <c r="E93" s="22">
        <f t="shared" si="5"/>
        <v>0</v>
      </c>
      <c r="F93" s="8"/>
      <c r="G93" s="7"/>
      <c r="H93" s="8">
        <v>0</v>
      </c>
      <c r="I93" s="7"/>
      <c r="J93" s="23"/>
    </row>
    <row r="94" spans="1:10" ht="27.6" hidden="1" x14ac:dyDescent="0.3">
      <c r="A94" s="61"/>
      <c r="B94" s="58"/>
      <c r="C94" s="58"/>
      <c r="D94" s="21" t="s">
        <v>20</v>
      </c>
      <c r="E94" s="22">
        <f t="shared" si="5"/>
        <v>0</v>
      </c>
      <c r="F94" s="8"/>
      <c r="G94" s="7"/>
      <c r="H94" s="8">
        <v>0</v>
      </c>
      <c r="I94" s="7"/>
      <c r="J94" s="23"/>
    </row>
    <row r="95" spans="1:10" ht="27.6" hidden="1" x14ac:dyDescent="0.3">
      <c r="A95" s="59" t="s">
        <v>71</v>
      </c>
      <c r="B95" s="56" t="s">
        <v>55</v>
      </c>
      <c r="C95" s="56" t="s">
        <v>19</v>
      </c>
      <c r="D95" s="17" t="s">
        <v>11</v>
      </c>
      <c r="E95" s="22">
        <f t="shared" si="5"/>
        <v>0</v>
      </c>
      <c r="F95" s="8"/>
      <c r="G95" s="7"/>
      <c r="H95" s="8">
        <v>0</v>
      </c>
      <c r="I95" s="7"/>
      <c r="J95" s="23"/>
    </row>
    <row r="96" spans="1:10" ht="27.6" hidden="1" x14ac:dyDescent="0.3">
      <c r="A96" s="60"/>
      <c r="B96" s="57"/>
      <c r="C96" s="57"/>
      <c r="D96" s="17" t="s">
        <v>12</v>
      </c>
      <c r="E96" s="22">
        <f t="shared" si="5"/>
        <v>0</v>
      </c>
      <c r="F96" s="8"/>
      <c r="G96" s="7"/>
      <c r="H96" s="8">
        <v>0</v>
      </c>
      <c r="I96" s="7"/>
      <c r="J96" s="23"/>
    </row>
    <row r="97" spans="1:10" ht="27.6" hidden="1" x14ac:dyDescent="0.3">
      <c r="A97" s="61"/>
      <c r="B97" s="58"/>
      <c r="C97" s="58"/>
      <c r="D97" s="21" t="s">
        <v>20</v>
      </c>
      <c r="E97" s="22">
        <f t="shared" si="5"/>
        <v>0</v>
      </c>
      <c r="F97" s="8"/>
      <c r="G97" s="7"/>
      <c r="H97" s="8">
        <v>0</v>
      </c>
      <c r="I97" s="7"/>
      <c r="J97" s="23"/>
    </row>
    <row r="98" spans="1:10" ht="27.6" hidden="1" x14ac:dyDescent="0.3">
      <c r="A98" s="59" t="s">
        <v>72</v>
      </c>
      <c r="B98" s="56" t="s">
        <v>56</v>
      </c>
      <c r="C98" s="56" t="s">
        <v>19</v>
      </c>
      <c r="D98" s="17" t="s">
        <v>11</v>
      </c>
      <c r="E98" s="22">
        <f t="shared" si="5"/>
        <v>0</v>
      </c>
      <c r="F98" s="8"/>
      <c r="G98" s="7"/>
      <c r="H98" s="8">
        <v>0</v>
      </c>
      <c r="I98" s="7"/>
      <c r="J98" s="23"/>
    </row>
    <row r="99" spans="1:10" ht="27.6" hidden="1" x14ac:dyDescent="0.3">
      <c r="A99" s="60"/>
      <c r="B99" s="57"/>
      <c r="C99" s="57"/>
      <c r="D99" s="17" t="s">
        <v>12</v>
      </c>
      <c r="E99" s="22">
        <f t="shared" si="5"/>
        <v>0</v>
      </c>
      <c r="F99" s="8"/>
      <c r="G99" s="7"/>
      <c r="H99" s="8">
        <v>0</v>
      </c>
      <c r="I99" s="7"/>
      <c r="J99" s="23"/>
    </row>
    <row r="100" spans="1:10" ht="27.6" hidden="1" x14ac:dyDescent="0.3">
      <c r="A100" s="61"/>
      <c r="B100" s="58"/>
      <c r="C100" s="58"/>
      <c r="D100" s="21" t="s">
        <v>20</v>
      </c>
      <c r="E100" s="22">
        <f t="shared" si="5"/>
        <v>0</v>
      </c>
      <c r="F100" s="8"/>
      <c r="G100" s="7"/>
      <c r="H100" s="8">
        <v>0</v>
      </c>
      <c r="I100" s="7"/>
      <c r="J100" s="23"/>
    </row>
    <row r="101" spans="1:10" ht="27.6" hidden="1" x14ac:dyDescent="0.3">
      <c r="A101" s="59" t="s">
        <v>73</v>
      </c>
      <c r="B101" s="56" t="s">
        <v>57</v>
      </c>
      <c r="C101" s="56" t="s">
        <v>19</v>
      </c>
      <c r="D101" s="17" t="s">
        <v>11</v>
      </c>
      <c r="E101" s="22">
        <f t="shared" si="5"/>
        <v>0</v>
      </c>
      <c r="F101" s="8"/>
      <c r="G101" s="7"/>
      <c r="H101" s="8">
        <v>0</v>
      </c>
      <c r="I101" s="7"/>
      <c r="J101" s="23"/>
    </row>
    <row r="102" spans="1:10" ht="27.6" hidden="1" x14ac:dyDescent="0.3">
      <c r="A102" s="60"/>
      <c r="B102" s="57"/>
      <c r="C102" s="57"/>
      <c r="D102" s="17" t="s">
        <v>12</v>
      </c>
      <c r="E102" s="22">
        <f t="shared" si="5"/>
        <v>0</v>
      </c>
      <c r="F102" s="8"/>
      <c r="G102" s="7"/>
      <c r="H102" s="8">
        <v>0</v>
      </c>
      <c r="I102" s="7"/>
      <c r="J102" s="23"/>
    </row>
    <row r="103" spans="1:10" ht="27.6" hidden="1" x14ac:dyDescent="0.3">
      <c r="A103" s="61"/>
      <c r="B103" s="58"/>
      <c r="C103" s="58"/>
      <c r="D103" s="21" t="s">
        <v>20</v>
      </c>
      <c r="E103" s="22">
        <f t="shared" si="5"/>
        <v>0</v>
      </c>
      <c r="F103" s="8"/>
      <c r="G103" s="7"/>
      <c r="H103" s="8">
        <v>0</v>
      </c>
      <c r="I103" s="7"/>
      <c r="J103" s="23"/>
    </row>
    <row r="104" spans="1:10" ht="27.6" hidden="1" x14ac:dyDescent="0.3">
      <c r="A104" s="59" t="s">
        <v>78</v>
      </c>
      <c r="B104" s="56" t="s">
        <v>64</v>
      </c>
      <c r="C104" s="56" t="s">
        <v>19</v>
      </c>
      <c r="D104" s="17" t="s">
        <v>11</v>
      </c>
      <c r="E104" s="22">
        <f t="shared" si="5"/>
        <v>0</v>
      </c>
      <c r="F104" s="8"/>
      <c r="G104" s="7"/>
      <c r="H104" s="8">
        <v>0</v>
      </c>
      <c r="I104" s="7"/>
      <c r="J104" s="23"/>
    </row>
    <row r="105" spans="1:10" ht="27.6" hidden="1" x14ac:dyDescent="0.3">
      <c r="A105" s="60"/>
      <c r="B105" s="57"/>
      <c r="C105" s="57"/>
      <c r="D105" s="17" t="s">
        <v>12</v>
      </c>
      <c r="E105" s="22">
        <f t="shared" si="5"/>
        <v>0</v>
      </c>
      <c r="F105" s="8"/>
      <c r="G105" s="7"/>
      <c r="H105" s="8">
        <v>0</v>
      </c>
      <c r="I105" s="7"/>
      <c r="J105" s="23"/>
    </row>
    <row r="106" spans="1:10" ht="27.6" hidden="1" x14ac:dyDescent="0.3">
      <c r="A106" s="61"/>
      <c r="B106" s="58"/>
      <c r="C106" s="58"/>
      <c r="D106" s="21" t="s">
        <v>20</v>
      </c>
      <c r="E106" s="22">
        <f t="shared" si="5"/>
        <v>0</v>
      </c>
      <c r="F106" s="8"/>
      <c r="G106" s="7"/>
      <c r="H106" s="8">
        <v>0</v>
      </c>
      <c r="I106" s="7"/>
      <c r="J106" s="23"/>
    </row>
    <row r="107" spans="1:10" ht="30.75" hidden="1" customHeight="1" x14ac:dyDescent="0.3">
      <c r="A107" s="59" t="s">
        <v>79</v>
      </c>
      <c r="B107" s="56" t="s">
        <v>123</v>
      </c>
      <c r="C107" s="56" t="s">
        <v>19</v>
      </c>
      <c r="D107" s="17" t="s">
        <v>11</v>
      </c>
      <c r="E107" s="22">
        <f t="shared" si="5"/>
        <v>0</v>
      </c>
      <c r="F107" s="8"/>
      <c r="G107" s="7"/>
      <c r="H107" s="8"/>
      <c r="I107" s="8">
        <v>0</v>
      </c>
      <c r="J107" s="23"/>
    </row>
    <row r="108" spans="1:10" ht="27.6" hidden="1" x14ac:dyDescent="0.3">
      <c r="A108" s="60"/>
      <c r="B108" s="57"/>
      <c r="C108" s="57"/>
      <c r="D108" s="17" t="s">
        <v>12</v>
      </c>
      <c r="E108" s="22">
        <f t="shared" si="5"/>
        <v>0</v>
      </c>
      <c r="F108" s="8"/>
      <c r="G108" s="7"/>
      <c r="H108" s="8"/>
      <c r="I108" s="8">
        <v>0</v>
      </c>
      <c r="J108" s="23"/>
    </row>
    <row r="109" spans="1:10" ht="27.6" hidden="1" x14ac:dyDescent="0.3">
      <c r="A109" s="61"/>
      <c r="B109" s="58"/>
      <c r="C109" s="58"/>
      <c r="D109" s="21" t="s">
        <v>20</v>
      </c>
      <c r="E109" s="22">
        <f t="shared" si="5"/>
        <v>0</v>
      </c>
      <c r="F109" s="8"/>
      <c r="G109" s="7"/>
      <c r="H109" s="8"/>
      <c r="I109" s="8">
        <v>0</v>
      </c>
      <c r="J109" s="23"/>
    </row>
    <row r="110" spans="1:10" ht="30" hidden="1" customHeight="1" x14ac:dyDescent="0.3">
      <c r="A110" s="59" t="s">
        <v>80</v>
      </c>
      <c r="B110" s="56" t="s">
        <v>124</v>
      </c>
      <c r="C110" s="56" t="s">
        <v>19</v>
      </c>
      <c r="D110" s="17" t="s">
        <v>11</v>
      </c>
      <c r="E110" s="22">
        <f t="shared" si="5"/>
        <v>0</v>
      </c>
      <c r="F110" s="8"/>
      <c r="G110" s="7"/>
      <c r="H110" s="8"/>
      <c r="I110" s="8">
        <v>0</v>
      </c>
      <c r="J110" s="23"/>
    </row>
    <row r="111" spans="1:10" ht="27.6" hidden="1" x14ac:dyDescent="0.3">
      <c r="A111" s="60"/>
      <c r="B111" s="57"/>
      <c r="C111" s="57"/>
      <c r="D111" s="17" t="s">
        <v>12</v>
      </c>
      <c r="E111" s="22">
        <f t="shared" si="5"/>
        <v>0</v>
      </c>
      <c r="F111" s="8"/>
      <c r="G111" s="7"/>
      <c r="H111" s="8"/>
      <c r="I111" s="8">
        <v>0</v>
      </c>
      <c r="J111" s="23"/>
    </row>
    <row r="112" spans="1:10" ht="27.6" hidden="1" x14ac:dyDescent="0.3">
      <c r="A112" s="61"/>
      <c r="B112" s="58"/>
      <c r="C112" s="58"/>
      <c r="D112" s="21" t="s">
        <v>20</v>
      </c>
      <c r="E112" s="22">
        <f t="shared" si="5"/>
        <v>0</v>
      </c>
      <c r="F112" s="8"/>
      <c r="G112" s="7"/>
      <c r="H112" s="8"/>
      <c r="I112" s="8">
        <v>0</v>
      </c>
      <c r="J112" s="23"/>
    </row>
    <row r="113" spans="1:10" ht="30" hidden="1" customHeight="1" x14ac:dyDescent="0.3">
      <c r="A113" s="59" t="s">
        <v>81</v>
      </c>
      <c r="B113" s="56" t="s">
        <v>66</v>
      </c>
      <c r="C113" s="56" t="s">
        <v>19</v>
      </c>
      <c r="D113" s="17" t="s">
        <v>11</v>
      </c>
      <c r="E113" s="22">
        <f t="shared" si="5"/>
        <v>0</v>
      </c>
      <c r="F113" s="8"/>
      <c r="G113" s="7"/>
      <c r="H113" s="7"/>
      <c r="I113" s="8">
        <v>0</v>
      </c>
      <c r="J113" s="23"/>
    </row>
    <row r="114" spans="1:10" ht="27.6" hidden="1" x14ac:dyDescent="0.3">
      <c r="A114" s="60"/>
      <c r="B114" s="57"/>
      <c r="C114" s="57"/>
      <c r="D114" s="17" t="s">
        <v>12</v>
      </c>
      <c r="E114" s="22">
        <f t="shared" si="5"/>
        <v>0</v>
      </c>
      <c r="F114" s="8"/>
      <c r="G114" s="7"/>
      <c r="H114" s="7"/>
      <c r="I114" s="8">
        <v>0</v>
      </c>
      <c r="J114" s="23"/>
    </row>
    <row r="115" spans="1:10" ht="27.6" hidden="1" x14ac:dyDescent="0.3">
      <c r="A115" s="61"/>
      <c r="B115" s="58"/>
      <c r="C115" s="58"/>
      <c r="D115" s="21" t="s">
        <v>20</v>
      </c>
      <c r="E115" s="22">
        <f t="shared" si="5"/>
        <v>0</v>
      </c>
      <c r="F115" s="8"/>
      <c r="G115" s="7"/>
      <c r="H115" s="7"/>
      <c r="I115" s="8">
        <v>0</v>
      </c>
      <c r="J115" s="23"/>
    </row>
    <row r="116" spans="1:10" ht="30" hidden="1" customHeight="1" x14ac:dyDescent="0.3">
      <c r="A116" s="59" t="s">
        <v>108</v>
      </c>
      <c r="B116" s="56" t="s">
        <v>67</v>
      </c>
      <c r="C116" s="56" t="s">
        <v>19</v>
      </c>
      <c r="D116" s="17" t="s">
        <v>11</v>
      </c>
      <c r="E116" s="22">
        <f t="shared" si="5"/>
        <v>0</v>
      </c>
      <c r="F116" s="8"/>
      <c r="G116" s="7"/>
      <c r="H116" s="7"/>
      <c r="I116" s="8">
        <v>0</v>
      </c>
      <c r="J116" s="23"/>
    </row>
    <row r="117" spans="1:10" ht="27.6" hidden="1" x14ac:dyDescent="0.3">
      <c r="A117" s="60"/>
      <c r="B117" s="57"/>
      <c r="C117" s="57"/>
      <c r="D117" s="17" t="s">
        <v>12</v>
      </c>
      <c r="E117" s="22">
        <f t="shared" si="5"/>
        <v>0</v>
      </c>
      <c r="F117" s="8"/>
      <c r="G117" s="7"/>
      <c r="H117" s="7"/>
      <c r="I117" s="8">
        <v>0</v>
      </c>
      <c r="J117" s="23"/>
    </row>
    <row r="118" spans="1:10" ht="27.6" hidden="1" x14ac:dyDescent="0.3">
      <c r="A118" s="61"/>
      <c r="B118" s="58"/>
      <c r="C118" s="58"/>
      <c r="D118" s="21" t="s">
        <v>20</v>
      </c>
      <c r="E118" s="22">
        <f t="shared" si="5"/>
        <v>0</v>
      </c>
      <c r="F118" s="8"/>
      <c r="G118" s="7"/>
      <c r="H118" s="7"/>
      <c r="I118" s="8">
        <v>0</v>
      </c>
      <c r="J118" s="23"/>
    </row>
    <row r="119" spans="1:10" ht="30" hidden="1" customHeight="1" x14ac:dyDescent="0.3">
      <c r="A119" s="59" t="s">
        <v>110</v>
      </c>
      <c r="B119" s="56" t="s">
        <v>68</v>
      </c>
      <c r="C119" s="56" t="s">
        <v>19</v>
      </c>
      <c r="D119" s="17" t="s">
        <v>11</v>
      </c>
      <c r="E119" s="22">
        <f t="shared" si="5"/>
        <v>0</v>
      </c>
      <c r="F119" s="8"/>
      <c r="G119" s="7"/>
      <c r="H119" s="7"/>
      <c r="I119" s="8">
        <v>0</v>
      </c>
      <c r="J119" s="23"/>
    </row>
    <row r="120" spans="1:10" ht="27.6" hidden="1" x14ac:dyDescent="0.3">
      <c r="A120" s="60"/>
      <c r="B120" s="57"/>
      <c r="C120" s="57"/>
      <c r="D120" s="17" t="s">
        <v>12</v>
      </c>
      <c r="E120" s="22">
        <f t="shared" si="5"/>
        <v>0</v>
      </c>
      <c r="F120" s="8"/>
      <c r="G120" s="7"/>
      <c r="H120" s="7"/>
      <c r="I120" s="8">
        <v>0</v>
      </c>
      <c r="J120" s="23"/>
    </row>
    <row r="121" spans="1:10" ht="27.6" hidden="1" x14ac:dyDescent="0.3">
      <c r="A121" s="61"/>
      <c r="B121" s="58"/>
      <c r="C121" s="58"/>
      <c r="D121" s="21" t="s">
        <v>20</v>
      </c>
      <c r="E121" s="22">
        <f t="shared" si="5"/>
        <v>0</v>
      </c>
      <c r="F121" s="8"/>
      <c r="G121" s="7"/>
      <c r="H121" s="7"/>
      <c r="I121" s="8">
        <v>0</v>
      </c>
      <c r="J121" s="23"/>
    </row>
    <row r="122" spans="1:10" ht="30" hidden="1" customHeight="1" x14ac:dyDescent="0.3">
      <c r="A122" s="59" t="s">
        <v>125</v>
      </c>
      <c r="B122" s="56" t="s">
        <v>74</v>
      </c>
      <c r="C122" s="56" t="s">
        <v>19</v>
      </c>
      <c r="D122" s="17" t="s">
        <v>11</v>
      </c>
      <c r="E122" s="22">
        <f t="shared" si="5"/>
        <v>0</v>
      </c>
      <c r="F122" s="8"/>
      <c r="G122" s="7"/>
      <c r="H122" s="7"/>
      <c r="I122" s="8">
        <v>0</v>
      </c>
      <c r="J122" s="23"/>
    </row>
    <row r="123" spans="1:10" ht="27.6" hidden="1" x14ac:dyDescent="0.3">
      <c r="A123" s="60"/>
      <c r="B123" s="57"/>
      <c r="C123" s="57"/>
      <c r="D123" s="17" t="s">
        <v>12</v>
      </c>
      <c r="E123" s="22">
        <f t="shared" si="5"/>
        <v>0</v>
      </c>
      <c r="F123" s="8"/>
      <c r="G123" s="7"/>
      <c r="H123" s="7"/>
      <c r="I123" s="8">
        <v>0</v>
      </c>
      <c r="J123" s="23"/>
    </row>
    <row r="124" spans="1:10" ht="27.6" hidden="1" x14ac:dyDescent="0.3">
      <c r="A124" s="61"/>
      <c r="B124" s="58"/>
      <c r="C124" s="58"/>
      <c r="D124" s="21" t="s">
        <v>20</v>
      </c>
      <c r="E124" s="22">
        <f t="shared" si="5"/>
        <v>0</v>
      </c>
      <c r="F124" s="8"/>
      <c r="G124" s="7"/>
      <c r="H124" s="7"/>
      <c r="I124" s="8">
        <v>0</v>
      </c>
      <c r="J124" s="23"/>
    </row>
    <row r="125" spans="1:10" ht="30" hidden="1" customHeight="1" x14ac:dyDescent="0.3">
      <c r="A125" s="59" t="s">
        <v>113</v>
      </c>
      <c r="B125" s="56" t="s">
        <v>75</v>
      </c>
      <c r="C125" s="56" t="s">
        <v>19</v>
      </c>
      <c r="D125" s="17" t="s">
        <v>11</v>
      </c>
      <c r="E125" s="22">
        <f t="shared" si="5"/>
        <v>0</v>
      </c>
      <c r="F125" s="8"/>
      <c r="G125" s="7"/>
      <c r="H125" s="7"/>
      <c r="I125" s="8">
        <v>0</v>
      </c>
      <c r="J125" s="23"/>
    </row>
    <row r="126" spans="1:10" ht="27.6" hidden="1" x14ac:dyDescent="0.3">
      <c r="A126" s="60"/>
      <c r="B126" s="57"/>
      <c r="C126" s="57"/>
      <c r="D126" s="17" t="s">
        <v>12</v>
      </c>
      <c r="E126" s="22">
        <f t="shared" si="5"/>
        <v>0</v>
      </c>
      <c r="F126" s="8"/>
      <c r="G126" s="7"/>
      <c r="H126" s="7"/>
      <c r="I126" s="8">
        <v>0</v>
      </c>
      <c r="J126" s="23"/>
    </row>
    <row r="127" spans="1:10" ht="27.6" hidden="1" x14ac:dyDescent="0.3">
      <c r="A127" s="61"/>
      <c r="B127" s="58"/>
      <c r="C127" s="58"/>
      <c r="D127" s="21" t="s">
        <v>20</v>
      </c>
      <c r="E127" s="22">
        <f t="shared" si="5"/>
        <v>0</v>
      </c>
      <c r="F127" s="8"/>
      <c r="G127" s="7"/>
      <c r="H127" s="7"/>
      <c r="I127" s="8">
        <v>0</v>
      </c>
      <c r="J127" s="23"/>
    </row>
    <row r="128" spans="1:10" ht="30" hidden="1" customHeight="1" x14ac:dyDescent="0.3">
      <c r="A128" s="59" t="s">
        <v>126</v>
      </c>
      <c r="B128" s="56" t="s">
        <v>76</v>
      </c>
      <c r="C128" s="56" t="s">
        <v>19</v>
      </c>
      <c r="D128" s="17" t="s">
        <v>11</v>
      </c>
      <c r="E128" s="22">
        <f t="shared" si="5"/>
        <v>0</v>
      </c>
      <c r="F128" s="8"/>
      <c r="G128" s="7"/>
      <c r="H128" s="7"/>
      <c r="I128" s="8">
        <v>0</v>
      </c>
      <c r="J128" s="23"/>
    </row>
    <row r="129" spans="1:10" ht="27.6" hidden="1" x14ac:dyDescent="0.3">
      <c r="A129" s="60"/>
      <c r="B129" s="57"/>
      <c r="C129" s="57"/>
      <c r="D129" s="17" t="s">
        <v>12</v>
      </c>
      <c r="E129" s="22">
        <f t="shared" si="5"/>
        <v>0</v>
      </c>
      <c r="F129" s="8"/>
      <c r="G129" s="7"/>
      <c r="H129" s="7"/>
      <c r="I129" s="8">
        <v>0</v>
      </c>
      <c r="J129" s="23"/>
    </row>
    <row r="130" spans="1:10" ht="27.6" hidden="1" x14ac:dyDescent="0.3">
      <c r="A130" s="61"/>
      <c r="B130" s="58"/>
      <c r="C130" s="58"/>
      <c r="D130" s="21" t="s">
        <v>20</v>
      </c>
      <c r="E130" s="22">
        <f t="shared" si="5"/>
        <v>0</v>
      </c>
      <c r="F130" s="8"/>
      <c r="G130" s="7"/>
      <c r="H130" s="7"/>
      <c r="I130" s="8">
        <v>0</v>
      </c>
      <c r="J130" s="23"/>
    </row>
    <row r="131" spans="1:10" ht="30" hidden="1" customHeight="1" x14ac:dyDescent="0.3">
      <c r="A131" s="59" t="s">
        <v>127</v>
      </c>
      <c r="B131" s="56" t="s">
        <v>130</v>
      </c>
      <c r="C131" s="56" t="s">
        <v>19</v>
      </c>
      <c r="D131" s="17" t="s">
        <v>11</v>
      </c>
      <c r="E131" s="22">
        <f t="shared" si="5"/>
        <v>0</v>
      </c>
      <c r="F131" s="8"/>
      <c r="G131" s="7"/>
      <c r="H131" s="7"/>
      <c r="I131" s="8">
        <v>0</v>
      </c>
      <c r="J131" s="23"/>
    </row>
    <row r="132" spans="1:10" ht="27.6" hidden="1" x14ac:dyDescent="0.3">
      <c r="A132" s="60"/>
      <c r="B132" s="57"/>
      <c r="C132" s="57"/>
      <c r="D132" s="17" t="s">
        <v>12</v>
      </c>
      <c r="E132" s="22">
        <f t="shared" si="5"/>
        <v>0</v>
      </c>
      <c r="F132" s="8"/>
      <c r="G132" s="7"/>
      <c r="H132" s="7"/>
      <c r="I132" s="8">
        <v>0</v>
      </c>
      <c r="J132" s="23"/>
    </row>
    <row r="133" spans="1:10" ht="27.6" hidden="1" x14ac:dyDescent="0.3">
      <c r="A133" s="61"/>
      <c r="B133" s="58"/>
      <c r="C133" s="58"/>
      <c r="D133" s="21" t="s">
        <v>20</v>
      </c>
      <c r="E133" s="22">
        <f t="shared" si="5"/>
        <v>0</v>
      </c>
      <c r="F133" s="8"/>
      <c r="G133" s="7"/>
      <c r="H133" s="7"/>
      <c r="I133" s="8">
        <v>0</v>
      </c>
      <c r="J133" s="23"/>
    </row>
    <row r="134" spans="1:10" ht="30" hidden="1" customHeight="1" x14ac:dyDescent="0.3">
      <c r="A134" s="59" t="s">
        <v>128</v>
      </c>
      <c r="B134" s="56" t="s">
        <v>131</v>
      </c>
      <c r="C134" s="56" t="s">
        <v>19</v>
      </c>
      <c r="D134" s="17" t="s">
        <v>11</v>
      </c>
      <c r="E134" s="22">
        <f t="shared" si="5"/>
        <v>0</v>
      </c>
      <c r="F134" s="8"/>
      <c r="G134" s="7"/>
      <c r="H134" s="7"/>
      <c r="I134" s="8">
        <v>0</v>
      </c>
      <c r="J134" s="23"/>
    </row>
    <row r="135" spans="1:10" ht="27.6" hidden="1" x14ac:dyDescent="0.3">
      <c r="A135" s="60"/>
      <c r="B135" s="57"/>
      <c r="C135" s="57"/>
      <c r="D135" s="17" t="s">
        <v>12</v>
      </c>
      <c r="E135" s="22">
        <f t="shared" si="5"/>
        <v>0</v>
      </c>
      <c r="F135" s="8"/>
      <c r="G135" s="7"/>
      <c r="H135" s="7"/>
      <c r="I135" s="8">
        <v>0</v>
      </c>
      <c r="J135" s="23"/>
    </row>
    <row r="136" spans="1:10" ht="27.6" hidden="1" x14ac:dyDescent="0.3">
      <c r="A136" s="61"/>
      <c r="B136" s="58"/>
      <c r="C136" s="58"/>
      <c r="D136" s="21" t="s">
        <v>20</v>
      </c>
      <c r="E136" s="22">
        <f t="shared" si="5"/>
        <v>0</v>
      </c>
      <c r="F136" s="8"/>
      <c r="G136" s="7"/>
      <c r="H136" s="7"/>
      <c r="I136" s="8">
        <v>0</v>
      </c>
      <c r="J136" s="23"/>
    </row>
    <row r="137" spans="1:10" ht="30" hidden="1" customHeight="1" x14ac:dyDescent="0.3">
      <c r="A137" s="59" t="s">
        <v>129</v>
      </c>
      <c r="B137" s="56" t="s">
        <v>132</v>
      </c>
      <c r="C137" s="56" t="s">
        <v>19</v>
      </c>
      <c r="D137" s="17" t="s">
        <v>11</v>
      </c>
      <c r="E137" s="22">
        <f t="shared" si="5"/>
        <v>0</v>
      </c>
      <c r="F137" s="8"/>
      <c r="G137" s="7"/>
      <c r="H137" s="7"/>
      <c r="I137" s="8"/>
      <c r="J137" s="8">
        <v>0</v>
      </c>
    </row>
    <row r="138" spans="1:10" ht="27.6" hidden="1" x14ac:dyDescent="0.3">
      <c r="A138" s="60"/>
      <c r="B138" s="57"/>
      <c r="C138" s="57"/>
      <c r="D138" s="17" t="s">
        <v>12</v>
      </c>
      <c r="E138" s="22">
        <f t="shared" si="5"/>
        <v>0</v>
      </c>
      <c r="F138" s="8"/>
      <c r="G138" s="7"/>
      <c r="H138" s="7"/>
      <c r="I138" s="8"/>
      <c r="J138" s="8">
        <v>0</v>
      </c>
    </row>
    <row r="139" spans="1:10" ht="27.6" hidden="1" x14ac:dyDescent="0.3">
      <c r="A139" s="61"/>
      <c r="B139" s="58"/>
      <c r="C139" s="58"/>
      <c r="D139" s="21" t="s">
        <v>20</v>
      </c>
      <c r="E139" s="22">
        <f t="shared" si="5"/>
        <v>0</v>
      </c>
      <c r="F139" s="8"/>
      <c r="G139" s="7"/>
      <c r="H139" s="7"/>
      <c r="I139" s="8"/>
      <c r="J139" s="8">
        <v>0</v>
      </c>
    </row>
    <row r="140" spans="1:10" ht="30" hidden="1" customHeight="1" x14ac:dyDescent="0.3">
      <c r="A140" s="59" t="s">
        <v>133</v>
      </c>
      <c r="B140" s="56" t="s">
        <v>77</v>
      </c>
      <c r="C140" s="56" t="s">
        <v>19</v>
      </c>
      <c r="D140" s="17" t="s">
        <v>11</v>
      </c>
      <c r="E140" s="22">
        <f t="shared" si="5"/>
        <v>0</v>
      </c>
      <c r="F140" s="8"/>
      <c r="G140" s="7"/>
      <c r="H140" s="7"/>
      <c r="I140" s="7"/>
      <c r="J140" s="8">
        <v>0</v>
      </c>
    </row>
    <row r="141" spans="1:10" ht="27.6" hidden="1" x14ac:dyDescent="0.3">
      <c r="A141" s="60"/>
      <c r="B141" s="57"/>
      <c r="C141" s="57"/>
      <c r="D141" s="17" t="s">
        <v>12</v>
      </c>
      <c r="E141" s="22">
        <f t="shared" si="5"/>
        <v>0</v>
      </c>
      <c r="F141" s="8"/>
      <c r="G141" s="7"/>
      <c r="H141" s="7"/>
      <c r="I141" s="7"/>
      <c r="J141" s="8">
        <v>0</v>
      </c>
    </row>
    <row r="142" spans="1:10" ht="27.6" hidden="1" x14ac:dyDescent="0.3">
      <c r="A142" s="61"/>
      <c r="B142" s="58"/>
      <c r="C142" s="58"/>
      <c r="D142" s="21" t="s">
        <v>20</v>
      </c>
      <c r="E142" s="22">
        <f t="shared" ref="E142:E206" si="6">SUM(F142:J142)</f>
        <v>0</v>
      </c>
      <c r="F142" s="8"/>
      <c r="G142" s="7"/>
      <c r="H142" s="7"/>
      <c r="I142" s="7"/>
      <c r="J142" s="8">
        <v>0</v>
      </c>
    </row>
    <row r="143" spans="1:10" ht="30" hidden="1" customHeight="1" x14ac:dyDescent="0.3">
      <c r="A143" s="59" t="s">
        <v>134</v>
      </c>
      <c r="B143" s="56" t="s">
        <v>82</v>
      </c>
      <c r="C143" s="56" t="s">
        <v>19</v>
      </c>
      <c r="D143" s="17" t="s">
        <v>11</v>
      </c>
      <c r="E143" s="22">
        <f t="shared" si="6"/>
        <v>0</v>
      </c>
      <c r="F143" s="8"/>
      <c r="G143" s="7"/>
      <c r="H143" s="7"/>
      <c r="I143" s="7"/>
      <c r="J143" s="8">
        <v>0</v>
      </c>
    </row>
    <row r="144" spans="1:10" ht="27.6" hidden="1" x14ac:dyDescent="0.3">
      <c r="A144" s="60"/>
      <c r="B144" s="57"/>
      <c r="C144" s="57"/>
      <c r="D144" s="17" t="s">
        <v>12</v>
      </c>
      <c r="E144" s="22">
        <f t="shared" si="6"/>
        <v>0</v>
      </c>
      <c r="F144" s="8"/>
      <c r="G144" s="7"/>
      <c r="H144" s="7"/>
      <c r="I144" s="7"/>
      <c r="J144" s="8">
        <v>0</v>
      </c>
    </row>
    <row r="145" spans="1:10" ht="27.6" hidden="1" x14ac:dyDescent="0.3">
      <c r="A145" s="61"/>
      <c r="B145" s="58"/>
      <c r="C145" s="58"/>
      <c r="D145" s="21" t="s">
        <v>20</v>
      </c>
      <c r="E145" s="22">
        <f t="shared" si="6"/>
        <v>0</v>
      </c>
      <c r="F145" s="8"/>
      <c r="G145" s="7"/>
      <c r="H145" s="7"/>
      <c r="I145" s="7"/>
      <c r="J145" s="8">
        <v>0</v>
      </c>
    </row>
    <row r="146" spans="1:10" ht="30" hidden="1" customHeight="1" x14ac:dyDescent="0.3">
      <c r="A146" s="59" t="s">
        <v>135</v>
      </c>
      <c r="B146" s="56" t="s">
        <v>83</v>
      </c>
      <c r="C146" s="56" t="s">
        <v>19</v>
      </c>
      <c r="D146" s="17" t="s">
        <v>11</v>
      </c>
      <c r="E146" s="22">
        <f t="shared" si="6"/>
        <v>0</v>
      </c>
      <c r="F146" s="8"/>
      <c r="G146" s="7"/>
      <c r="H146" s="7"/>
      <c r="I146" s="7"/>
      <c r="J146" s="8">
        <v>0</v>
      </c>
    </row>
    <row r="147" spans="1:10" ht="27.6" hidden="1" x14ac:dyDescent="0.3">
      <c r="A147" s="60"/>
      <c r="B147" s="57"/>
      <c r="C147" s="57"/>
      <c r="D147" s="17" t="s">
        <v>12</v>
      </c>
      <c r="E147" s="22">
        <f t="shared" si="6"/>
        <v>0</v>
      </c>
      <c r="F147" s="8"/>
      <c r="G147" s="7"/>
      <c r="H147" s="7"/>
      <c r="I147" s="7"/>
      <c r="J147" s="8">
        <v>0</v>
      </c>
    </row>
    <row r="148" spans="1:10" ht="27.6" hidden="1" x14ac:dyDescent="0.3">
      <c r="A148" s="61"/>
      <c r="B148" s="58"/>
      <c r="C148" s="58"/>
      <c r="D148" s="21" t="s">
        <v>20</v>
      </c>
      <c r="E148" s="22">
        <f t="shared" si="6"/>
        <v>0</v>
      </c>
      <c r="F148" s="8"/>
      <c r="G148" s="7"/>
      <c r="H148" s="7"/>
      <c r="I148" s="7"/>
      <c r="J148" s="8">
        <v>0</v>
      </c>
    </row>
    <row r="149" spans="1:10" ht="30" hidden="1" customHeight="1" x14ac:dyDescent="0.3">
      <c r="A149" s="59" t="s">
        <v>136</v>
      </c>
      <c r="B149" s="56" t="s">
        <v>84</v>
      </c>
      <c r="C149" s="56" t="s">
        <v>19</v>
      </c>
      <c r="D149" s="17" t="s">
        <v>11</v>
      </c>
      <c r="E149" s="22">
        <f t="shared" si="6"/>
        <v>0</v>
      </c>
      <c r="F149" s="8"/>
      <c r="G149" s="7"/>
      <c r="H149" s="7"/>
      <c r="I149" s="7"/>
      <c r="J149" s="8">
        <v>0</v>
      </c>
    </row>
    <row r="150" spans="1:10" ht="27.6" hidden="1" x14ac:dyDescent="0.3">
      <c r="A150" s="60"/>
      <c r="B150" s="57"/>
      <c r="C150" s="57"/>
      <c r="D150" s="17" t="s">
        <v>12</v>
      </c>
      <c r="E150" s="22">
        <f t="shared" si="6"/>
        <v>0</v>
      </c>
      <c r="F150" s="8"/>
      <c r="G150" s="7"/>
      <c r="H150" s="7"/>
      <c r="I150" s="7"/>
      <c r="J150" s="8">
        <v>0</v>
      </c>
    </row>
    <row r="151" spans="1:10" ht="27.6" hidden="1" x14ac:dyDescent="0.3">
      <c r="A151" s="61"/>
      <c r="B151" s="58"/>
      <c r="C151" s="58"/>
      <c r="D151" s="21" t="s">
        <v>20</v>
      </c>
      <c r="E151" s="22">
        <f t="shared" si="6"/>
        <v>0</v>
      </c>
      <c r="F151" s="8"/>
      <c r="G151" s="7"/>
      <c r="H151" s="7"/>
      <c r="I151" s="7"/>
      <c r="J151" s="8">
        <v>0</v>
      </c>
    </row>
    <row r="152" spans="1:10" ht="30" hidden="1" customHeight="1" x14ac:dyDescent="0.3">
      <c r="A152" s="59" t="s">
        <v>137</v>
      </c>
      <c r="B152" s="56" t="s">
        <v>85</v>
      </c>
      <c r="C152" s="56" t="s">
        <v>19</v>
      </c>
      <c r="D152" s="17" t="s">
        <v>11</v>
      </c>
      <c r="E152" s="22">
        <f t="shared" si="6"/>
        <v>0</v>
      </c>
      <c r="F152" s="8"/>
      <c r="G152" s="7"/>
      <c r="H152" s="7"/>
      <c r="I152" s="7"/>
      <c r="J152" s="8">
        <v>0</v>
      </c>
    </row>
    <row r="153" spans="1:10" ht="27.6" hidden="1" x14ac:dyDescent="0.3">
      <c r="A153" s="60"/>
      <c r="B153" s="57"/>
      <c r="C153" s="57"/>
      <c r="D153" s="17" t="s">
        <v>12</v>
      </c>
      <c r="E153" s="22">
        <f t="shared" si="6"/>
        <v>0</v>
      </c>
      <c r="F153" s="8"/>
      <c r="G153" s="7"/>
      <c r="H153" s="7"/>
      <c r="I153" s="7"/>
      <c r="J153" s="8">
        <v>0</v>
      </c>
    </row>
    <row r="154" spans="1:10" ht="27.6" hidden="1" x14ac:dyDescent="0.3">
      <c r="A154" s="61"/>
      <c r="B154" s="58"/>
      <c r="C154" s="58"/>
      <c r="D154" s="21" t="s">
        <v>20</v>
      </c>
      <c r="E154" s="22">
        <f t="shared" si="6"/>
        <v>0</v>
      </c>
      <c r="F154" s="8"/>
      <c r="G154" s="7"/>
      <c r="H154" s="7"/>
      <c r="I154" s="7"/>
      <c r="J154" s="8">
        <v>0</v>
      </c>
    </row>
    <row r="155" spans="1:10" ht="30" hidden="1" customHeight="1" x14ac:dyDescent="0.3">
      <c r="A155" s="59" t="s">
        <v>138</v>
      </c>
      <c r="B155" s="56" t="s">
        <v>86</v>
      </c>
      <c r="C155" s="56" t="s">
        <v>19</v>
      </c>
      <c r="D155" s="17" t="s">
        <v>11</v>
      </c>
      <c r="E155" s="22">
        <f t="shared" si="6"/>
        <v>0</v>
      </c>
      <c r="F155" s="8"/>
      <c r="G155" s="7"/>
      <c r="H155" s="7"/>
      <c r="I155" s="7"/>
      <c r="J155" s="8">
        <v>0</v>
      </c>
    </row>
    <row r="156" spans="1:10" ht="27.6" hidden="1" x14ac:dyDescent="0.3">
      <c r="A156" s="60"/>
      <c r="B156" s="57"/>
      <c r="C156" s="57"/>
      <c r="D156" s="17" t="s">
        <v>12</v>
      </c>
      <c r="E156" s="22">
        <f t="shared" si="6"/>
        <v>0</v>
      </c>
      <c r="F156" s="8"/>
      <c r="G156" s="7"/>
      <c r="H156" s="7"/>
      <c r="I156" s="7"/>
      <c r="J156" s="8">
        <v>0</v>
      </c>
    </row>
    <row r="157" spans="1:10" ht="27.6" hidden="1" x14ac:dyDescent="0.3">
      <c r="A157" s="61"/>
      <c r="B157" s="58"/>
      <c r="C157" s="58"/>
      <c r="D157" s="21" t="s">
        <v>20</v>
      </c>
      <c r="E157" s="22">
        <f t="shared" si="6"/>
        <v>0</v>
      </c>
      <c r="F157" s="8"/>
      <c r="G157" s="7"/>
      <c r="H157" s="7"/>
      <c r="I157" s="7"/>
      <c r="J157" s="8">
        <v>0</v>
      </c>
    </row>
    <row r="158" spans="1:10" ht="30" hidden="1" customHeight="1" x14ac:dyDescent="0.3">
      <c r="A158" s="59" t="s">
        <v>139</v>
      </c>
      <c r="B158" s="56" t="s">
        <v>114</v>
      </c>
      <c r="C158" s="56" t="s">
        <v>19</v>
      </c>
      <c r="D158" s="17" t="s">
        <v>11</v>
      </c>
      <c r="E158" s="22">
        <f t="shared" si="6"/>
        <v>0</v>
      </c>
      <c r="F158" s="8"/>
      <c r="G158" s="7"/>
      <c r="H158" s="7"/>
      <c r="I158" s="7"/>
      <c r="J158" s="8">
        <v>0</v>
      </c>
    </row>
    <row r="159" spans="1:10" ht="27.6" hidden="1" x14ac:dyDescent="0.3">
      <c r="A159" s="60"/>
      <c r="B159" s="57"/>
      <c r="C159" s="57"/>
      <c r="D159" s="17" t="s">
        <v>12</v>
      </c>
      <c r="E159" s="22">
        <f t="shared" si="6"/>
        <v>0</v>
      </c>
      <c r="F159" s="8"/>
      <c r="G159" s="7"/>
      <c r="H159" s="7"/>
      <c r="I159" s="7"/>
      <c r="J159" s="8">
        <v>0</v>
      </c>
    </row>
    <row r="160" spans="1:10" ht="27.6" hidden="1" x14ac:dyDescent="0.3">
      <c r="A160" s="61"/>
      <c r="B160" s="58"/>
      <c r="C160" s="58"/>
      <c r="D160" s="21" t="s">
        <v>20</v>
      </c>
      <c r="E160" s="22">
        <f t="shared" si="6"/>
        <v>0</v>
      </c>
      <c r="F160" s="8"/>
      <c r="G160" s="7"/>
      <c r="H160" s="7"/>
      <c r="I160" s="7"/>
      <c r="J160" s="8">
        <v>0</v>
      </c>
    </row>
    <row r="161" spans="1:11" ht="30" hidden="1" customHeight="1" x14ac:dyDescent="0.3">
      <c r="A161" s="59" t="s">
        <v>140</v>
      </c>
      <c r="B161" s="56" t="s">
        <v>115</v>
      </c>
      <c r="C161" s="56" t="s">
        <v>19</v>
      </c>
      <c r="D161" s="17" t="s">
        <v>11</v>
      </c>
      <c r="E161" s="22">
        <f t="shared" si="6"/>
        <v>0</v>
      </c>
      <c r="F161" s="8"/>
      <c r="G161" s="7"/>
      <c r="H161" s="7"/>
      <c r="I161" s="7"/>
      <c r="J161" s="8">
        <v>0</v>
      </c>
    </row>
    <row r="162" spans="1:11" ht="27.6" hidden="1" x14ac:dyDescent="0.3">
      <c r="A162" s="60"/>
      <c r="B162" s="57"/>
      <c r="C162" s="57"/>
      <c r="D162" s="17" t="s">
        <v>12</v>
      </c>
      <c r="E162" s="22">
        <f t="shared" si="6"/>
        <v>0</v>
      </c>
      <c r="F162" s="8"/>
      <c r="G162" s="7"/>
      <c r="H162" s="7"/>
      <c r="I162" s="7"/>
      <c r="J162" s="8">
        <v>0</v>
      </c>
    </row>
    <row r="163" spans="1:11" ht="27.6" hidden="1" x14ac:dyDescent="0.3">
      <c r="A163" s="61"/>
      <c r="B163" s="58"/>
      <c r="C163" s="58"/>
      <c r="D163" s="21" t="s">
        <v>20</v>
      </c>
      <c r="E163" s="22">
        <f t="shared" si="6"/>
        <v>0</v>
      </c>
      <c r="F163" s="8"/>
      <c r="G163" s="7"/>
      <c r="H163" s="7"/>
      <c r="I163" s="7"/>
      <c r="J163" s="8">
        <v>0</v>
      </c>
    </row>
    <row r="164" spans="1:11" ht="30" hidden="1" customHeight="1" x14ac:dyDescent="0.3">
      <c r="A164" s="59" t="s">
        <v>141</v>
      </c>
      <c r="B164" s="56" t="s">
        <v>116</v>
      </c>
      <c r="C164" s="56" t="s">
        <v>19</v>
      </c>
      <c r="D164" s="17" t="s">
        <v>11</v>
      </c>
      <c r="E164" s="22">
        <f t="shared" si="6"/>
        <v>0</v>
      </c>
      <c r="F164" s="8"/>
      <c r="G164" s="7"/>
      <c r="H164" s="7"/>
      <c r="I164" s="7"/>
      <c r="J164" s="8">
        <v>0</v>
      </c>
    </row>
    <row r="165" spans="1:11" ht="27.6" hidden="1" x14ac:dyDescent="0.3">
      <c r="A165" s="60"/>
      <c r="B165" s="57"/>
      <c r="C165" s="57"/>
      <c r="D165" s="17" t="s">
        <v>12</v>
      </c>
      <c r="E165" s="22">
        <f t="shared" si="6"/>
        <v>0</v>
      </c>
      <c r="F165" s="8"/>
      <c r="G165" s="7"/>
      <c r="H165" s="7"/>
      <c r="I165" s="7"/>
      <c r="J165" s="8">
        <v>0</v>
      </c>
    </row>
    <row r="166" spans="1:11" ht="27.6" hidden="1" x14ac:dyDescent="0.3">
      <c r="A166" s="61"/>
      <c r="B166" s="58"/>
      <c r="C166" s="58"/>
      <c r="D166" s="21" t="s">
        <v>20</v>
      </c>
      <c r="E166" s="22">
        <f t="shared" si="6"/>
        <v>0</v>
      </c>
      <c r="F166" s="8"/>
      <c r="G166" s="7"/>
      <c r="H166" s="7"/>
      <c r="I166" s="7"/>
      <c r="J166" s="8">
        <v>0</v>
      </c>
    </row>
    <row r="167" spans="1:11" x14ac:dyDescent="0.25">
      <c r="A167" s="59" t="s">
        <v>142</v>
      </c>
      <c r="B167" s="56" t="s">
        <v>205</v>
      </c>
      <c r="C167" s="56" t="s">
        <v>203</v>
      </c>
      <c r="D167" s="17" t="s">
        <v>6</v>
      </c>
      <c r="E167" s="22">
        <f t="shared" si="6"/>
        <v>50000</v>
      </c>
      <c r="F167" s="8">
        <f>F168+F169+F171</f>
        <v>10000</v>
      </c>
      <c r="G167" s="8">
        <f t="shared" ref="G167:J167" si="7">G168+G169+G171</f>
        <v>10000</v>
      </c>
      <c r="H167" s="8">
        <f t="shared" si="7"/>
        <v>10000</v>
      </c>
      <c r="I167" s="8">
        <f t="shared" si="7"/>
        <v>10000</v>
      </c>
      <c r="J167" s="8">
        <f t="shared" si="7"/>
        <v>10000</v>
      </c>
    </row>
    <row r="168" spans="1:11" ht="30" x14ac:dyDescent="0.25">
      <c r="A168" s="60"/>
      <c r="B168" s="57"/>
      <c r="C168" s="57"/>
      <c r="D168" s="17" t="s">
        <v>11</v>
      </c>
      <c r="E168" s="22">
        <f t="shared" si="6"/>
        <v>50000</v>
      </c>
      <c r="F168" s="8">
        <f>20000-F13</f>
        <v>10000</v>
      </c>
      <c r="G168" s="8">
        <f t="shared" ref="G168:J168" si="8">20000-G13</f>
        <v>10000</v>
      </c>
      <c r="H168" s="8">
        <f t="shared" si="8"/>
        <v>10000</v>
      </c>
      <c r="I168" s="8">
        <f t="shared" si="8"/>
        <v>10000</v>
      </c>
      <c r="J168" s="8">
        <f t="shared" si="8"/>
        <v>10000</v>
      </c>
    </row>
    <row r="169" spans="1:11" ht="30" x14ac:dyDescent="0.25">
      <c r="A169" s="60"/>
      <c r="B169" s="57"/>
      <c r="C169" s="57"/>
      <c r="D169" s="17" t="s">
        <v>12</v>
      </c>
      <c r="E169" s="22">
        <f t="shared" si="6"/>
        <v>0</v>
      </c>
      <c r="F169" s="8">
        <f>F173+F176+F179+F182+F185+F188+F191+F194+F197+F200+F203+F206+F209+F212+F215+F218+F221+F224</f>
        <v>0</v>
      </c>
      <c r="G169" s="8">
        <f t="shared" ref="G169:J169" si="9">G173+G176+G179+G182+G185+G188+G191+G194+G197+G200+G203+G206+G209+G212+G215+G218+G221+G224</f>
        <v>0</v>
      </c>
      <c r="H169" s="8">
        <f t="shared" si="9"/>
        <v>0</v>
      </c>
      <c r="I169" s="8">
        <f t="shared" si="9"/>
        <v>0</v>
      </c>
      <c r="J169" s="8">
        <f t="shared" si="9"/>
        <v>0</v>
      </c>
    </row>
    <row r="170" spans="1:11" ht="30" x14ac:dyDescent="0.25">
      <c r="A170" s="60"/>
      <c r="B170" s="57"/>
      <c r="C170" s="57"/>
      <c r="D170" s="24" t="s">
        <v>206</v>
      </c>
      <c r="E170" s="22">
        <v>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</row>
    <row r="171" spans="1:11" ht="30.75" customHeight="1" x14ac:dyDescent="0.25">
      <c r="A171" s="61"/>
      <c r="B171" s="58"/>
      <c r="C171" s="58"/>
      <c r="D171" s="21" t="s">
        <v>20</v>
      </c>
      <c r="E171" s="22">
        <f t="shared" si="6"/>
        <v>0</v>
      </c>
      <c r="F171" s="8">
        <f>F174+F177+F180+F183+F186+F189+F192+F195+F198+F201+F204+F207+F210+F213+F216+F219+F222+F225</f>
        <v>0</v>
      </c>
      <c r="G171" s="8">
        <f t="shared" ref="G171:J171" si="10">G174+G177+G180+G183+G186+G189+G192+G195+G198+G201+G204+G207+G210+G213+G216+G219+G222+G225</f>
        <v>0</v>
      </c>
      <c r="H171" s="8">
        <f t="shared" si="10"/>
        <v>0</v>
      </c>
      <c r="I171" s="8">
        <f t="shared" si="10"/>
        <v>0</v>
      </c>
      <c r="J171" s="8">
        <f t="shared" si="10"/>
        <v>0</v>
      </c>
    </row>
    <row r="172" spans="1:11" ht="27.6" hidden="1" x14ac:dyDescent="0.3">
      <c r="A172" s="59" t="s">
        <v>143</v>
      </c>
      <c r="B172" s="56" t="s">
        <v>179</v>
      </c>
      <c r="C172" s="56" t="s">
        <v>87</v>
      </c>
      <c r="D172" s="17" t="s">
        <v>11</v>
      </c>
      <c r="E172" s="22">
        <f t="shared" si="6"/>
        <v>53795</v>
      </c>
      <c r="F172" s="7">
        <v>53795</v>
      </c>
      <c r="G172" s="7"/>
      <c r="H172" s="7"/>
      <c r="I172" s="7"/>
      <c r="J172" s="23"/>
    </row>
    <row r="173" spans="1:11" ht="27.6" hidden="1" x14ac:dyDescent="0.3">
      <c r="A173" s="60"/>
      <c r="B173" s="57"/>
      <c r="C173" s="57"/>
      <c r="D173" s="17" t="s">
        <v>12</v>
      </c>
      <c r="E173" s="22">
        <f t="shared" si="6"/>
        <v>0</v>
      </c>
      <c r="F173" s="7">
        <v>0</v>
      </c>
      <c r="G173" s="7"/>
      <c r="H173" s="7"/>
      <c r="I173" s="7"/>
      <c r="J173" s="23"/>
    </row>
    <row r="174" spans="1:11" ht="27.6" hidden="1" x14ac:dyDescent="0.3">
      <c r="A174" s="61"/>
      <c r="B174" s="58"/>
      <c r="C174" s="58"/>
      <c r="D174" s="21" t="s">
        <v>20</v>
      </c>
      <c r="E174" s="22">
        <f t="shared" si="6"/>
        <v>0</v>
      </c>
      <c r="F174" s="7">
        <v>0</v>
      </c>
      <c r="G174" s="7"/>
      <c r="H174" s="7"/>
      <c r="I174" s="7"/>
      <c r="J174" s="23"/>
      <c r="K174" s="1">
        <v>3.65</v>
      </c>
    </row>
    <row r="175" spans="1:11" ht="27.6" hidden="1" x14ac:dyDescent="0.3">
      <c r="A175" s="59" t="s">
        <v>144</v>
      </c>
      <c r="B175" s="56" t="s">
        <v>88</v>
      </c>
      <c r="C175" s="56" t="s">
        <v>87</v>
      </c>
      <c r="D175" s="17" t="s">
        <v>11</v>
      </c>
      <c r="E175" s="22">
        <f t="shared" si="6"/>
        <v>10440</v>
      </c>
      <c r="F175" s="7">
        <v>10440</v>
      </c>
      <c r="G175" s="7"/>
      <c r="H175" s="7"/>
      <c r="I175" s="7"/>
      <c r="J175" s="23"/>
    </row>
    <row r="176" spans="1:11" ht="27.6" hidden="1" x14ac:dyDescent="0.3">
      <c r="A176" s="60"/>
      <c r="B176" s="57"/>
      <c r="C176" s="57"/>
      <c r="D176" s="17" t="s">
        <v>12</v>
      </c>
      <c r="E176" s="22">
        <f t="shared" si="6"/>
        <v>0</v>
      </c>
      <c r="F176" s="7">
        <v>0</v>
      </c>
      <c r="G176" s="7"/>
      <c r="H176" s="7"/>
      <c r="I176" s="7"/>
      <c r="J176" s="23"/>
    </row>
    <row r="177" spans="1:13" ht="27.6" hidden="1" x14ac:dyDescent="0.3">
      <c r="A177" s="61"/>
      <c r="B177" s="58"/>
      <c r="C177" s="58"/>
      <c r="D177" s="21" t="s">
        <v>20</v>
      </c>
      <c r="E177" s="22">
        <f t="shared" si="6"/>
        <v>0</v>
      </c>
      <c r="F177" s="7">
        <v>0</v>
      </c>
      <c r="G177" s="7"/>
      <c r="H177" s="7"/>
      <c r="I177" s="7"/>
      <c r="J177" s="23"/>
      <c r="K177" s="1">
        <v>0.72</v>
      </c>
    </row>
    <row r="178" spans="1:13" ht="27.6" hidden="1" x14ac:dyDescent="0.3">
      <c r="A178" s="59" t="s">
        <v>145</v>
      </c>
      <c r="B178" s="56" t="s">
        <v>89</v>
      </c>
      <c r="C178" s="56" t="s">
        <v>87</v>
      </c>
      <c r="D178" s="17" t="s">
        <v>11</v>
      </c>
      <c r="E178" s="22">
        <f t="shared" si="6"/>
        <v>20288.400000000001</v>
      </c>
      <c r="F178" s="7">
        <v>20288.400000000001</v>
      </c>
      <c r="G178" s="7"/>
      <c r="H178" s="7"/>
      <c r="I178" s="7"/>
      <c r="J178" s="23"/>
    </row>
    <row r="179" spans="1:13" ht="27.6" hidden="1" x14ac:dyDescent="0.3">
      <c r="A179" s="60"/>
      <c r="B179" s="57"/>
      <c r="C179" s="57"/>
      <c r="D179" s="17" t="s">
        <v>12</v>
      </c>
      <c r="E179" s="22">
        <f t="shared" si="6"/>
        <v>0</v>
      </c>
      <c r="F179" s="7">
        <v>0</v>
      </c>
      <c r="G179" s="7"/>
      <c r="H179" s="7"/>
      <c r="I179" s="7"/>
      <c r="J179" s="23"/>
    </row>
    <row r="180" spans="1:13" ht="27.6" hidden="1" x14ac:dyDescent="0.3">
      <c r="A180" s="61"/>
      <c r="B180" s="58"/>
      <c r="C180" s="58"/>
      <c r="D180" s="21" t="s">
        <v>20</v>
      </c>
      <c r="E180" s="22">
        <f t="shared" si="6"/>
        <v>0</v>
      </c>
      <c r="F180" s="7">
        <v>0</v>
      </c>
      <c r="G180" s="7"/>
      <c r="H180" s="7"/>
      <c r="I180" s="7"/>
      <c r="J180" s="23"/>
      <c r="K180" s="1">
        <v>1.32</v>
      </c>
    </row>
    <row r="181" spans="1:13" ht="27.6" hidden="1" x14ac:dyDescent="0.3">
      <c r="A181" s="59" t="s">
        <v>146</v>
      </c>
      <c r="B181" s="56" t="s">
        <v>90</v>
      </c>
      <c r="C181" s="56" t="s">
        <v>87</v>
      </c>
      <c r="D181" s="17" t="s">
        <v>11</v>
      </c>
      <c r="E181" s="22">
        <f t="shared" si="6"/>
        <v>12296</v>
      </c>
      <c r="F181" s="8"/>
      <c r="G181" s="7">
        <v>12296</v>
      </c>
      <c r="H181" s="7"/>
      <c r="I181" s="7"/>
      <c r="J181" s="23"/>
    </row>
    <row r="182" spans="1:13" ht="27.6" hidden="1" x14ac:dyDescent="0.3">
      <c r="A182" s="60"/>
      <c r="B182" s="57"/>
      <c r="C182" s="57"/>
      <c r="D182" s="17" t="s">
        <v>12</v>
      </c>
      <c r="E182" s="22">
        <f t="shared" si="6"/>
        <v>0</v>
      </c>
      <c r="F182" s="8"/>
      <c r="G182" s="7">
        <v>0</v>
      </c>
      <c r="H182" s="7"/>
      <c r="I182" s="7"/>
      <c r="J182" s="23"/>
    </row>
    <row r="183" spans="1:13" ht="27.6" hidden="1" x14ac:dyDescent="0.3">
      <c r="A183" s="61"/>
      <c r="B183" s="58"/>
      <c r="C183" s="58"/>
      <c r="D183" s="21" t="s">
        <v>20</v>
      </c>
      <c r="E183" s="22">
        <f t="shared" si="6"/>
        <v>0</v>
      </c>
      <c r="F183" s="8"/>
      <c r="G183" s="7">
        <v>0</v>
      </c>
      <c r="H183" s="7"/>
      <c r="I183" s="7"/>
      <c r="J183" s="23"/>
      <c r="L183" s="1">
        <v>0.8</v>
      </c>
    </row>
    <row r="184" spans="1:13" ht="27.6" hidden="1" x14ac:dyDescent="0.3">
      <c r="A184" s="59" t="s">
        <v>147</v>
      </c>
      <c r="B184" s="56" t="s">
        <v>91</v>
      </c>
      <c r="C184" s="56" t="s">
        <v>87</v>
      </c>
      <c r="D184" s="17" t="s">
        <v>11</v>
      </c>
      <c r="E184" s="22">
        <f t="shared" si="6"/>
        <v>36888</v>
      </c>
      <c r="F184" s="8"/>
      <c r="G184" s="7">
        <v>36888</v>
      </c>
      <c r="H184" s="7"/>
      <c r="I184" s="7"/>
      <c r="J184" s="23"/>
    </row>
    <row r="185" spans="1:13" ht="27.6" hidden="1" x14ac:dyDescent="0.3">
      <c r="A185" s="60"/>
      <c r="B185" s="57"/>
      <c r="C185" s="57"/>
      <c r="D185" s="17" t="s">
        <v>12</v>
      </c>
      <c r="E185" s="22">
        <f t="shared" si="6"/>
        <v>0</v>
      </c>
      <c r="F185" s="8"/>
      <c r="G185" s="7">
        <v>0</v>
      </c>
      <c r="H185" s="7"/>
      <c r="I185" s="7"/>
      <c r="J185" s="23"/>
    </row>
    <row r="186" spans="1:13" ht="27.6" hidden="1" x14ac:dyDescent="0.3">
      <c r="A186" s="61"/>
      <c r="B186" s="58"/>
      <c r="C186" s="58"/>
      <c r="D186" s="21" t="s">
        <v>20</v>
      </c>
      <c r="E186" s="22">
        <f t="shared" si="6"/>
        <v>0</v>
      </c>
      <c r="F186" s="8"/>
      <c r="G186" s="7">
        <v>0</v>
      </c>
      <c r="H186" s="7"/>
      <c r="I186" s="7"/>
      <c r="J186" s="23"/>
      <c r="L186" s="1">
        <v>2.4</v>
      </c>
    </row>
    <row r="187" spans="1:13" ht="27.6" hidden="1" x14ac:dyDescent="0.3">
      <c r="A187" s="59" t="s">
        <v>148</v>
      </c>
      <c r="B187" s="56" t="s">
        <v>92</v>
      </c>
      <c r="C187" s="56" t="s">
        <v>87</v>
      </c>
      <c r="D187" s="17" t="s">
        <v>11</v>
      </c>
      <c r="E187" s="22">
        <f t="shared" si="6"/>
        <v>2525.29</v>
      </c>
      <c r="F187" s="8"/>
      <c r="G187" s="7"/>
      <c r="H187" s="7">
        <v>2525.29</v>
      </c>
      <c r="I187" s="7"/>
      <c r="J187" s="23"/>
    </row>
    <row r="188" spans="1:13" ht="27.6" hidden="1" x14ac:dyDescent="0.3">
      <c r="A188" s="60"/>
      <c r="B188" s="57"/>
      <c r="C188" s="57"/>
      <c r="D188" s="17" t="s">
        <v>12</v>
      </c>
      <c r="E188" s="22">
        <f t="shared" si="6"/>
        <v>0</v>
      </c>
      <c r="F188" s="8"/>
      <c r="G188" s="7"/>
      <c r="H188" s="7">
        <v>0</v>
      </c>
      <c r="I188" s="7"/>
      <c r="J188" s="23"/>
    </row>
    <row r="189" spans="1:13" ht="27.6" hidden="1" x14ac:dyDescent="0.3">
      <c r="A189" s="61"/>
      <c r="B189" s="58"/>
      <c r="C189" s="58"/>
      <c r="D189" s="21" t="s">
        <v>20</v>
      </c>
      <c r="E189" s="22">
        <f t="shared" si="6"/>
        <v>0</v>
      </c>
      <c r="F189" s="8"/>
      <c r="G189" s="7"/>
      <c r="H189" s="7">
        <v>0</v>
      </c>
      <c r="I189" s="7"/>
      <c r="J189" s="23"/>
      <c r="M189" s="1">
        <v>1.55</v>
      </c>
    </row>
    <row r="190" spans="1:13" ht="27.6" hidden="1" x14ac:dyDescent="0.3">
      <c r="A190" s="59" t="s">
        <v>149</v>
      </c>
      <c r="B190" s="56" t="s">
        <v>93</v>
      </c>
      <c r="C190" s="56" t="s">
        <v>87</v>
      </c>
      <c r="D190" s="17" t="s">
        <v>11</v>
      </c>
      <c r="E190" s="22">
        <f t="shared" si="6"/>
        <v>8634.8700000000008</v>
      </c>
      <c r="F190" s="8"/>
      <c r="G190" s="7"/>
      <c r="H190" s="7">
        <v>8634.8700000000008</v>
      </c>
      <c r="I190" s="7"/>
      <c r="J190" s="23"/>
    </row>
    <row r="191" spans="1:13" ht="27.6" hidden="1" x14ac:dyDescent="0.3">
      <c r="A191" s="60"/>
      <c r="B191" s="57"/>
      <c r="C191" s="57"/>
      <c r="D191" s="17" t="s">
        <v>12</v>
      </c>
      <c r="E191" s="22">
        <f t="shared" si="6"/>
        <v>0</v>
      </c>
      <c r="F191" s="8"/>
      <c r="G191" s="7"/>
      <c r="H191" s="7">
        <v>0</v>
      </c>
      <c r="I191" s="7"/>
      <c r="J191" s="23"/>
    </row>
    <row r="192" spans="1:13" ht="27.6" hidden="1" x14ac:dyDescent="0.3">
      <c r="A192" s="61"/>
      <c r="B192" s="58"/>
      <c r="C192" s="58"/>
      <c r="D192" s="21" t="s">
        <v>20</v>
      </c>
      <c r="E192" s="22">
        <f t="shared" si="6"/>
        <v>0</v>
      </c>
      <c r="F192" s="8"/>
      <c r="G192" s="7"/>
      <c r="H192" s="7">
        <v>0</v>
      </c>
      <c r="I192" s="7"/>
      <c r="J192" s="23"/>
      <c r="M192" s="1">
        <v>0.53</v>
      </c>
    </row>
    <row r="193" spans="1:14" ht="27.6" hidden="1" x14ac:dyDescent="0.3">
      <c r="A193" s="59" t="s">
        <v>150</v>
      </c>
      <c r="B193" s="56" t="s">
        <v>94</v>
      </c>
      <c r="C193" s="56" t="s">
        <v>87</v>
      </c>
      <c r="D193" s="17" t="s">
        <v>11</v>
      </c>
      <c r="E193" s="22">
        <f t="shared" si="6"/>
        <v>14174.21</v>
      </c>
      <c r="F193" s="8"/>
      <c r="G193" s="7"/>
      <c r="H193" s="7">
        <v>14174.21</v>
      </c>
      <c r="I193" s="7"/>
      <c r="J193" s="23"/>
    </row>
    <row r="194" spans="1:14" ht="27.6" hidden="1" x14ac:dyDescent="0.3">
      <c r="A194" s="60"/>
      <c r="B194" s="57"/>
      <c r="C194" s="57"/>
      <c r="D194" s="17" t="s">
        <v>12</v>
      </c>
      <c r="E194" s="22">
        <f t="shared" si="6"/>
        <v>0</v>
      </c>
      <c r="F194" s="8"/>
      <c r="G194" s="7"/>
      <c r="H194" s="7">
        <v>0</v>
      </c>
      <c r="I194" s="7"/>
      <c r="J194" s="23"/>
    </row>
    <row r="195" spans="1:14" ht="27.6" hidden="1" x14ac:dyDescent="0.3">
      <c r="A195" s="61"/>
      <c r="B195" s="58"/>
      <c r="C195" s="58"/>
      <c r="D195" s="21" t="s">
        <v>20</v>
      </c>
      <c r="E195" s="22">
        <f t="shared" si="6"/>
        <v>0</v>
      </c>
      <c r="F195" s="8"/>
      <c r="G195" s="7"/>
      <c r="H195" s="7">
        <v>0</v>
      </c>
      <c r="I195" s="7"/>
      <c r="J195" s="23"/>
      <c r="M195" s="1">
        <v>0.87</v>
      </c>
    </row>
    <row r="196" spans="1:14" ht="27.6" hidden="1" x14ac:dyDescent="0.3">
      <c r="A196" s="59" t="s">
        <v>151</v>
      </c>
      <c r="B196" s="56" t="s">
        <v>95</v>
      </c>
      <c r="C196" s="56" t="s">
        <v>87</v>
      </c>
      <c r="D196" s="17" t="s">
        <v>11</v>
      </c>
      <c r="E196" s="22">
        <f t="shared" si="6"/>
        <v>51320.43</v>
      </c>
      <c r="F196" s="8"/>
      <c r="G196" s="7"/>
      <c r="H196" s="9">
        <v>51320.43</v>
      </c>
      <c r="I196" s="7"/>
      <c r="J196" s="23"/>
    </row>
    <row r="197" spans="1:14" ht="27.6" hidden="1" x14ac:dyDescent="0.3">
      <c r="A197" s="60"/>
      <c r="B197" s="57"/>
      <c r="C197" s="57"/>
      <c r="D197" s="17" t="s">
        <v>12</v>
      </c>
      <c r="E197" s="22">
        <f t="shared" si="6"/>
        <v>0</v>
      </c>
      <c r="F197" s="8"/>
      <c r="G197" s="7"/>
      <c r="H197" s="9">
        <v>0</v>
      </c>
      <c r="I197" s="7"/>
      <c r="J197" s="23"/>
    </row>
    <row r="198" spans="1:14" ht="27.6" hidden="1" x14ac:dyDescent="0.3">
      <c r="A198" s="61"/>
      <c r="B198" s="58"/>
      <c r="C198" s="58"/>
      <c r="D198" s="21" t="s">
        <v>20</v>
      </c>
      <c r="E198" s="22">
        <f t="shared" si="6"/>
        <v>0</v>
      </c>
      <c r="F198" s="8"/>
      <c r="G198" s="7"/>
      <c r="H198" s="9">
        <v>0</v>
      </c>
      <c r="I198" s="7"/>
      <c r="J198" s="23"/>
      <c r="M198" s="1">
        <v>3.15</v>
      </c>
    </row>
    <row r="199" spans="1:14" ht="27.6" hidden="1" x14ac:dyDescent="0.3">
      <c r="A199" s="59" t="s">
        <v>152</v>
      </c>
      <c r="B199" s="56" t="s">
        <v>96</v>
      </c>
      <c r="C199" s="56" t="s">
        <v>87</v>
      </c>
      <c r="D199" s="17" t="s">
        <v>11</v>
      </c>
      <c r="E199" s="22">
        <f t="shared" si="6"/>
        <v>13363.32</v>
      </c>
      <c r="F199" s="8"/>
      <c r="G199" s="7"/>
      <c r="H199" s="7">
        <v>13363.32</v>
      </c>
      <c r="I199" s="7"/>
      <c r="J199" s="23"/>
    </row>
    <row r="200" spans="1:14" ht="27.6" hidden="1" x14ac:dyDescent="0.3">
      <c r="A200" s="60"/>
      <c r="B200" s="57"/>
      <c r="C200" s="57"/>
      <c r="D200" s="17" t="s">
        <v>12</v>
      </c>
      <c r="E200" s="22">
        <f t="shared" si="6"/>
        <v>0</v>
      </c>
      <c r="F200" s="8"/>
      <c r="G200" s="7"/>
      <c r="H200" s="7">
        <v>0</v>
      </c>
      <c r="I200" s="7"/>
      <c r="J200" s="23"/>
    </row>
    <row r="201" spans="1:14" ht="27.6" hidden="1" x14ac:dyDescent="0.3">
      <c r="A201" s="61"/>
      <c r="B201" s="58"/>
      <c r="C201" s="58"/>
      <c r="D201" s="21" t="s">
        <v>20</v>
      </c>
      <c r="E201" s="22">
        <f t="shared" si="6"/>
        <v>0</v>
      </c>
      <c r="F201" s="8"/>
      <c r="G201" s="7"/>
      <c r="H201" s="7">
        <v>0</v>
      </c>
      <c r="I201" s="7"/>
      <c r="J201" s="23"/>
      <c r="M201" s="1">
        <v>0.73</v>
      </c>
    </row>
    <row r="202" spans="1:14" ht="27.6" hidden="1" x14ac:dyDescent="0.3">
      <c r="A202" s="59" t="s">
        <v>153</v>
      </c>
      <c r="B202" s="56" t="s">
        <v>180</v>
      </c>
      <c r="C202" s="56" t="s">
        <v>87</v>
      </c>
      <c r="D202" s="17" t="s">
        <v>11</v>
      </c>
      <c r="E202" s="22">
        <f t="shared" si="6"/>
        <v>12779.6</v>
      </c>
      <c r="F202" s="8"/>
      <c r="G202" s="7"/>
      <c r="H202" s="7"/>
      <c r="I202" s="7">
        <v>12779.6</v>
      </c>
      <c r="J202" s="23"/>
    </row>
    <row r="203" spans="1:14" ht="27.6" hidden="1" x14ac:dyDescent="0.3">
      <c r="A203" s="60"/>
      <c r="B203" s="57"/>
      <c r="C203" s="57"/>
      <c r="D203" s="17" t="s">
        <v>12</v>
      </c>
      <c r="E203" s="22">
        <f t="shared" si="6"/>
        <v>0</v>
      </c>
      <c r="F203" s="8"/>
      <c r="G203" s="7"/>
      <c r="H203" s="7"/>
      <c r="I203" s="7">
        <v>0</v>
      </c>
      <c r="J203" s="23"/>
    </row>
    <row r="204" spans="1:14" ht="27.6" hidden="1" x14ac:dyDescent="0.3">
      <c r="A204" s="61"/>
      <c r="B204" s="58"/>
      <c r="C204" s="58"/>
      <c r="D204" s="21" t="s">
        <v>20</v>
      </c>
      <c r="E204" s="22">
        <f t="shared" si="6"/>
        <v>0</v>
      </c>
      <c r="F204" s="8"/>
      <c r="G204" s="7"/>
      <c r="H204" s="7"/>
      <c r="I204" s="7">
        <v>0</v>
      </c>
      <c r="J204" s="23"/>
      <c r="N204" s="1">
        <v>0.74</v>
      </c>
    </row>
    <row r="205" spans="1:14" ht="27.6" hidden="1" x14ac:dyDescent="0.3">
      <c r="A205" s="59" t="s">
        <v>154</v>
      </c>
      <c r="B205" s="56" t="s">
        <v>97</v>
      </c>
      <c r="C205" s="56" t="s">
        <v>87</v>
      </c>
      <c r="D205" s="17" t="s">
        <v>11</v>
      </c>
      <c r="E205" s="22">
        <f t="shared" si="6"/>
        <v>51809.2</v>
      </c>
      <c r="F205" s="8"/>
      <c r="G205" s="7"/>
      <c r="H205" s="7"/>
      <c r="I205" s="7">
        <v>51809.2</v>
      </c>
      <c r="J205" s="23"/>
    </row>
    <row r="206" spans="1:14" ht="27.6" hidden="1" x14ac:dyDescent="0.3">
      <c r="A206" s="60"/>
      <c r="B206" s="57"/>
      <c r="C206" s="57"/>
      <c r="D206" s="17" t="s">
        <v>12</v>
      </c>
      <c r="E206" s="22">
        <f t="shared" si="6"/>
        <v>0</v>
      </c>
      <c r="F206" s="8"/>
      <c r="G206" s="7"/>
      <c r="H206" s="7"/>
      <c r="I206" s="7">
        <v>0</v>
      </c>
      <c r="J206" s="23"/>
    </row>
    <row r="207" spans="1:14" ht="27.6" hidden="1" x14ac:dyDescent="0.3">
      <c r="A207" s="61"/>
      <c r="B207" s="58"/>
      <c r="C207" s="58"/>
      <c r="D207" s="21" t="s">
        <v>20</v>
      </c>
      <c r="E207" s="22">
        <f t="shared" ref="E207:E240" si="11">SUM(F207:J207)</f>
        <v>0</v>
      </c>
      <c r="F207" s="8"/>
      <c r="G207" s="7"/>
      <c r="H207" s="7"/>
      <c r="I207" s="7">
        <v>0</v>
      </c>
      <c r="J207" s="23"/>
      <c r="N207" s="1">
        <v>3</v>
      </c>
    </row>
    <row r="208" spans="1:14" ht="27.6" hidden="1" x14ac:dyDescent="0.3">
      <c r="A208" s="59" t="s">
        <v>155</v>
      </c>
      <c r="B208" s="56" t="s">
        <v>98</v>
      </c>
      <c r="C208" s="56" t="s">
        <v>87</v>
      </c>
      <c r="D208" s="17" t="s">
        <v>11</v>
      </c>
      <c r="E208" s="22">
        <f t="shared" si="11"/>
        <v>11225.33</v>
      </c>
      <c r="F208" s="8"/>
      <c r="G208" s="7"/>
      <c r="H208" s="7"/>
      <c r="I208" s="7">
        <v>11225.33</v>
      </c>
      <c r="J208" s="23"/>
    </row>
    <row r="209" spans="1:15" ht="27.6" hidden="1" x14ac:dyDescent="0.3">
      <c r="A209" s="60"/>
      <c r="B209" s="57"/>
      <c r="C209" s="57"/>
      <c r="D209" s="17" t="s">
        <v>12</v>
      </c>
      <c r="E209" s="22">
        <f t="shared" si="11"/>
        <v>0</v>
      </c>
      <c r="F209" s="8"/>
      <c r="G209" s="7"/>
      <c r="H209" s="7"/>
      <c r="I209" s="7">
        <v>0</v>
      </c>
      <c r="J209" s="23"/>
    </row>
    <row r="210" spans="1:15" ht="27.6" hidden="1" x14ac:dyDescent="0.3">
      <c r="A210" s="61"/>
      <c r="B210" s="58"/>
      <c r="C210" s="58"/>
      <c r="D210" s="21" t="s">
        <v>20</v>
      </c>
      <c r="E210" s="22">
        <f t="shared" si="11"/>
        <v>0</v>
      </c>
      <c r="F210" s="8"/>
      <c r="G210" s="7"/>
      <c r="H210" s="7"/>
      <c r="I210" s="7">
        <v>0</v>
      </c>
      <c r="J210" s="23"/>
      <c r="N210" s="1">
        <v>0.65</v>
      </c>
    </row>
    <row r="211" spans="1:15" ht="27.6" hidden="1" x14ac:dyDescent="0.3">
      <c r="A211" s="59" t="s">
        <v>156</v>
      </c>
      <c r="B211" s="56" t="s">
        <v>99</v>
      </c>
      <c r="C211" s="56" t="s">
        <v>87</v>
      </c>
      <c r="D211" s="17" t="s">
        <v>11</v>
      </c>
      <c r="E211" s="22">
        <f t="shared" si="11"/>
        <v>11052.63</v>
      </c>
      <c r="F211" s="8"/>
      <c r="G211" s="7"/>
      <c r="H211" s="7"/>
      <c r="I211" s="7">
        <v>11052.63</v>
      </c>
      <c r="J211" s="23"/>
    </row>
    <row r="212" spans="1:15" ht="27.6" hidden="1" x14ac:dyDescent="0.3">
      <c r="A212" s="60"/>
      <c r="B212" s="57"/>
      <c r="C212" s="57"/>
      <c r="D212" s="17" t="s">
        <v>12</v>
      </c>
      <c r="E212" s="22">
        <f t="shared" si="11"/>
        <v>0</v>
      </c>
      <c r="F212" s="8"/>
      <c r="G212" s="7"/>
      <c r="H212" s="7"/>
      <c r="I212" s="7">
        <v>0</v>
      </c>
      <c r="J212" s="23"/>
    </row>
    <row r="213" spans="1:15" ht="27.6" hidden="1" x14ac:dyDescent="0.3">
      <c r="A213" s="61"/>
      <c r="B213" s="58"/>
      <c r="C213" s="58"/>
      <c r="D213" s="21" t="s">
        <v>20</v>
      </c>
      <c r="E213" s="22">
        <f t="shared" si="11"/>
        <v>0</v>
      </c>
      <c r="F213" s="8"/>
      <c r="G213" s="7"/>
      <c r="H213" s="7"/>
      <c r="I213" s="7">
        <v>0</v>
      </c>
      <c r="J213" s="23"/>
      <c r="N213" s="1">
        <v>0.64</v>
      </c>
    </row>
    <row r="214" spans="1:15" ht="27.6" hidden="1" x14ac:dyDescent="0.3">
      <c r="A214" s="59" t="s">
        <v>157</v>
      </c>
      <c r="B214" s="56" t="s">
        <v>100</v>
      </c>
      <c r="C214" s="56" t="s">
        <v>87</v>
      </c>
      <c r="D214" s="17" t="s">
        <v>11</v>
      </c>
      <c r="E214" s="22">
        <f t="shared" si="11"/>
        <v>32611.38</v>
      </c>
      <c r="F214" s="8"/>
      <c r="G214" s="7"/>
      <c r="H214" s="7"/>
      <c r="I214" s="9">
        <v>32611.38</v>
      </c>
      <c r="J214" s="23"/>
    </row>
    <row r="215" spans="1:15" ht="27.6" hidden="1" x14ac:dyDescent="0.3">
      <c r="A215" s="60"/>
      <c r="B215" s="57"/>
      <c r="C215" s="57"/>
      <c r="D215" s="17" t="s">
        <v>12</v>
      </c>
      <c r="E215" s="22">
        <f t="shared" si="11"/>
        <v>0</v>
      </c>
      <c r="F215" s="8"/>
      <c r="G215" s="7"/>
      <c r="H215" s="7"/>
      <c r="I215" s="9">
        <v>0</v>
      </c>
      <c r="J215" s="23"/>
    </row>
    <row r="216" spans="1:15" ht="27.6" hidden="1" x14ac:dyDescent="0.3">
      <c r="A216" s="61"/>
      <c r="B216" s="58"/>
      <c r="C216" s="58"/>
      <c r="D216" s="21" t="s">
        <v>20</v>
      </c>
      <c r="E216" s="22">
        <f t="shared" si="11"/>
        <v>0</v>
      </c>
      <c r="F216" s="8"/>
      <c r="G216" s="7"/>
      <c r="H216" s="7"/>
      <c r="I216" s="9">
        <v>0</v>
      </c>
      <c r="J216" s="23"/>
      <c r="N216" s="1">
        <v>46</v>
      </c>
    </row>
    <row r="217" spans="1:15" ht="27.6" hidden="1" x14ac:dyDescent="0.3">
      <c r="A217" s="59" t="s">
        <v>158</v>
      </c>
      <c r="B217" s="56" t="s">
        <v>101</v>
      </c>
      <c r="C217" s="56" t="s">
        <v>87</v>
      </c>
      <c r="D217" s="17" t="s">
        <v>11</v>
      </c>
      <c r="E217" s="22">
        <f t="shared" si="11"/>
        <v>24712.99</v>
      </c>
      <c r="F217" s="8"/>
      <c r="G217" s="7"/>
      <c r="H217" s="7"/>
      <c r="I217" s="7"/>
      <c r="J217" s="7">
        <v>24712.99</v>
      </c>
    </row>
    <row r="218" spans="1:15" ht="27.6" hidden="1" x14ac:dyDescent="0.3">
      <c r="A218" s="60"/>
      <c r="B218" s="57"/>
      <c r="C218" s="57"/>
      <c r="D218" s="17" t="s">
        <v>12</v>
      </c>
      <c r="E218" s="22">
        <f t="shared" si="11"/>
        <v>0</v>
      </c>
      <c r="F218" s="8"/>
      <c r="G218" s="7"/>
      <c r="H218" s="7"/>
      <c r="I218" s="7"/>
      <c r="J218" s="7">
        <v>0</v>
      </c>
    </row>
    <row r="219" spans="1:15" ht="27.6" hidden="1" x14ac:dyDescent="0.3">
      <c r="A219" s="61"/>
      <c r="B219" s="58"/>
      <c r="C219" s="58"/>
      <c r="D219" s="21" t="s">
        <v>20</v>
      </c>
      <c r="E219" s="22">
        <f t="shared" si="11"/>
        <v>0</v>
      </c>
      <c r="F219" s="8"/>
      <c r="G219" s="7"/>
      <c r="H219" s="7"/>
      <c r="I219" s="7"/>
      <c r="J219" s="7">
        <v>0</v>
      </c>
      <c r="O219" s="1">
        <v>1.35</v>
      </c>
    </row>
    <row r="220" spans="1:15" ht="27.6" hidden="1" x14ac:dyDescent="0.3">
      <c r="A220" s="59" t="s">
        <v>159</v>
      </c>
      <c r="B220" s="56" t="s">
        <v>102</v>
      </c>
      <c r="C220" s="56" t="s">
        <v>87</v>
      </c>
      <c r="D220" s="17" t="s">
        <v>11</v>
      </c>
      <c r="E220" s="22">
        <f t="shared" si="11"/>
        <v>27458.87</v>
      </c>
      <c r="F220" s="8"/>
      <c r="G220" s="7"/>
      <c r="H220" s="7"/>
      <c r="I220" s="7"/>
      <c r="J220" s="7">
        <v>27458.87</v>
      </c>
    </row>
    <row r="221" spans="1:15" ht="27.6" hidden="1" x14ac:dyDescent="0.3">
      <c r="A221" s="60"/>
      <c r="B221" s="57"/>
      <c r="C221" s="57"/>
      <c r="D221" s="17" t="s">
        <v>12</v>
      </c>
      <c r="E221" s="22">
        <f t="shared" si="11"/>
        <v>0</v>
      </c>
      <c r="F221" s="8"/>
      <c r="G221" s="7"/>
      <c r="H221" s="7"/>
      <c r="I221" s="7"/>
      <c r="J221" s="7">
        <v>0</v>
      </c>
    </row>
    <row r="222" spans="1:15" ht="27.6" hidden="1" x14ac:dyDescent="0.3">
      <c r="A222" s="61"/>
      <c r="B222" s="58"/>
      <c r="C222" s="58"/>
      <c r="D222" s="21" t="s">
        <v>20</v>
      </c>
      <c r="E222" s="22">
        <f t="shared" si="11"/>
        <v>0</v>
      </c>
      <c r="F222" s="8"/>
      <c r="G222" s="7"/>
      <c r="H222" s="7"/>
      <c r="I222" s="7"/>
      <c r="J222" s="7">
        <v>0</v>
      </c>
      <c r="O222" s="1">
        <v>1.5</v>
      </c>
    </row>
    <row r="223" spans="1:15" ht="27.6" hidden="1" x14ac:dyDescent="0.3">
      <c r="A223" s="59" t="s">
        <v>160</v>
      </c>
      <c r="B223" s="56" t="s">
        <v>103</v>
      </c>
      <c r="C223" s="56" t="s">
        <v>87</v>
      </c>
      <c r="D223" s="17" t="s">
        <v>11</v>
      </c>
      <c r="E223" s="22">
        <f t="shared" si="11"/>
        <v>21967.1</v>
      </c>
      <c r="F223" s="8"/>
      <c r="G223" s="7"/>
      <c r="H223" s="7"/>
      <c r="I223" s="7"/>
      <c r="J223" s="7">
        <v>21967.1</v>
      </c>
    </row>
    <row r="224" spans="1:15" ht="27.6" hidden="1" x14ac:dyDescent="0.3">
      <c r="A224" s="60"/>
      <c r="B224" s="57"/>
      <c r="C224" s="57"/>
      <c r="D224" s="17" t="s">
        <v>12</v>
      </c>
      <c r="E224" s="22">
        <f t="shared" si="11"/>
        <v>0</v>
      </c>
      <c r="F224" s="8"/>
      <c r="G224" s="7"/>
      <c r="H224" s="7"/>
      <c r="I224" s="7"/>
      <c r="J224" s="7">
        <v>0</v>
      </c>
    </row>
    <row r="225" spans="1:16" ht="27.6" hidden="1" x14ac:dyDescent="0.3">
      <c r="A225" s="61"/>
      <c r="B225" s="58"/>
      <c r="C225" s="58"/>
      <c r="D225" s="21" t="s">
        <v>20</v>
      </c>
      <c r="E225" s="22">
        <f t="shared" si="11"/>
        <v>0</v>
      </c>
      <c r="F225" s="8"/>
      <c r="G225" s="7"/>
      <c r="H225" s="7"/>
      <c r="I225" s="7"/>
      <c r="J225" s="7">
        <v>0</v>
      </c>
      <c r="O225" s="1">
        <v>1.2</v>
      </c>
    </row>
    <row r="226" spans="1:16" x14ac:dyDescent="0.25">
      <c r="A226" s="71"/>
      <c r="B226" s="71" t="s">
        <v>13</v>
      </c>
      <c r="C226" s="69"/>
      <c r="D226" s="50" t="s">
        <v>6</v>
      </c>
      <c r="E226" s="22">
        <f t="shared" si="11"/>
        <v>100000</v>
      </c>
      <c r="F226" s="7">
        <f t="shared" ref="F226:J226" si="12">F230+F228+F227</f>
        <v>20000</v>
      </c>
      <c r="G226" s="7">
        <f t="shared" si="12"/>
        <v>20000</v>
      </c>
      <c r="H226" s="7">
        <f t="shared" si="12"/>
        <v>20000</v>
      </c>
      <c r="I226" s="7">
        <f t="shared" si="12"/>
        <v>20000</v>
      </c>
      <c r="J226" s="7">
        <f t="shared" si="12"/>
        <v>20000</v>
      </c>
      <c r="K226" s="35">
        <f>SUM(K172:K225)</f>
        <v>5.69</v>
      </c>
      <c r="L226" s="35">
        <f t="shared" ref="L226:O226" si="13">SUM(L172:L225)</f>
        <v>3.2</v>
      </c>
      <c r="M226" s="35">
        <f t="shared" si="13"/>
        <v>6.83</v>
      </c>
      <c r="N226" s="35">
        <f t="shared" si="13"/>
        <v>51.03</v>
      </c>
      <c r="O226" s="35">
        <f t="shared" si="13"/>
        <v>4.05</v>
      </c>
      <c r="P226" s="36">
        <f>K226+L226+M226+N226+O226</f>
        <v>70.8</v>
      </c>
    </row>
    <row r="227" spans="1:16" ht="30" x14ac:dyDescent="0.25">
      <c r="A227" s="71"/>
      <c r="B227" s="71"/>
      <c r="C227" s="69"/>
      <c r="D227" s="50" t="s">
        <v>11</v>
      </c>
      <c r="E227" s="22">
        <f t="shared" si="11"/>
        <v>100000</v>
      </c>
      <c r="F227" s="8">
        <f t="shared" ref="F227:J227" si="14">F237+F232</f>
        <v>20000</v>
      </c>
      <c r="G227" s="8">
        <f t="shared" si="14"/>
        <v>20000</v>
      </c>
      <c r="H227" s="8">
        <f t="shared" si="14"/>
        <v>20000</v>
      </c>
      <c r="I227" s="8">
        <f t="shared" si="14"/>
        <v>20000</v>
      </c>
      <c r="J227" s="8">
        <f t="shared" si="14"/>
        <v>20000</v>
      </c>
    </row>
    <row r="228" spans="1:16" ht="30" x14ac:dyDescent="0.25">
      <c r="A228" s="71"/>
      <c r="B228" s="71"/>
      <c r="C228" s="69"/>
      <c r="D228" s="50" t="s">
        <v>12</v>
      </c>
      <c r="E228" s="22">
        <f t="shared" si="11"/>
        <v>0</v>
      </c>
      <c r="F228" s="7">
        <f t="shared" ref="F228:J228" si="15">F238+F233</f>
        <v>0</v>
      </c>
      <c r="G228" s="7">
        <f t="shared" si="15"/>
        <v>0</v>
      </c>
      <c r="H228" s="7">
        <f t="shared" si="15"/>
        <v>0</v>
      </c>
      <c r="I228" s="7">
        <f t="shared" si="15"/>
        <v>0</v>
      </c>
      <c r="J228" s="7">
        <f t="shared" si="15"/>
        <v>0</v>
      </c>
    </row>
    <row r="229" spans="1:16" ht="30" x14ac:dyDescent="0.25">
      <c r="A229" s="71"/>
      <c r="B229" s="71"/>
      <c r="C229" s="69"/>
      <c r="D229" s="50" t="s">
        <v>206</v>
      </c>
      <c r="E229" s="22">
        <f t="shared" si="11"/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</row>
    <row r="230" spans="1:16" ht="30" x14ac:dyDescent="0.25">
      <c r="A230" s="71"/>
      <c r="B230" s="71"/>
      <c r="C230" s="69"/>
      <c r="D230" s="21" t="s">
        <v>20</v>
      </c>
      <c r="E230" s="22">
        <f t="shared" si="11"/>
        <v>0</v>
      </c>
      <c r="F230" s="7">
        <f t="shared" ref="F230:J230" si="16">F240+F235</f>
        <v>0</v>
      </c>
      <c r="G230" s="7">
        <f t="shared" si="16"/>
        <v>0</v>
      </c>
      <c r="H230" s="7">
        <f t="shared" si="16"/>
        <v>0</v>
      </c>
      <c r="I230" s="7">
        <f t="shared" si="16"/>
        <v>0</v>
      </c>
      <c r="J230" s="7">
        <f t="shared" si="16"/>
        <v>0</v>
      </c>
    </row>
    <row r="231" spans="1:16" ht="15" customHeight="1" x14ac:dyDescent="0.25">
      <c r="A231" s="71"/>
      <c r="B231" s="69" t="s">
        <v>104</v>
      </c>
      <c r="C231" s="69"/>
      <c r="D231" s="17" t="s">
        <v>6</v>
      </c>
      <c r="E231" s="22">
        <f t="shared" si="11"/>
        <v>50000</v>
      </c>
      <c r="F231" s="7">
        <f t="shared" ref="F231:J231" si="17">F235+F233+F232</f>
        <v>10000</v>
      </c>
      <c r="G231" s="7">
        <f t="shared" si="17"/>
        <v>10000</v>
      </c>
      <c r="H231" s="7">
        <f t="shared" si="17"/>
        <v>10000</v>
      </c>
      <c r="I231" s="7">
        <f t="shared" si="17"/>
        <v>10000</v>
      </c>
      <c r="J231" s="7">
        <f t="shared" si="17"/>
        <v>10000</v>
      </c>
    </row>
    <row r="232" spans="1:16" ht="30" x14ac:dyDescent="0.25">
      <c r="A232" s="71"/>
      <c r="B232" s="69"/>
      <c r="C232" s="69"/>
      <c r="D232" s="17" t="s">
        <v>11</v>
      </c>
      <c r="E232" s="22">
        <f t="shared" si="11"/>
        <v>50000</v>
      </c>
      <c r="F232" s="7">
        <f t="shared" ref="F232:J232" si="18">F13</f>
        <v>10000</v>
      </c>
      <c r="G232" s="7">
        <f t="shared" si="18"/>
        <v>10000</v>
      </c>
      <c r="H232" s="7">
        <f t="shared" si="18"/>
        <v>10000</v>
      </c>
      <c r="I232" s="7">
        <f t="shared" si="18"/>
        <v>10000</v>
      </c>
      <c r="J232" s="7">
        <f t="shared" si="18"/>
        <v>10000</v>
      </c>
    </row>
    <row r="233" spans="1:16" ht="30" x14ac:dyDescent="0.25">
      <c r="A233" s="71"/>
      <c r="B233" s="69"/>
      <c r="C233" s="69"/>
      <c r="D233" s="17" t="s">
        <v>12</v>
      </c>
      <c r="E233" s="22">
        <f t="shared" si="11"/>
        <v>0</v>
      </c>
      <c r="F233" s="7">
        <f t="shared" ref="F233:J233" si="19">F14</f>
        <v>0</v>
      </c>
      <c r="G233" s="7">
        <f t="shared" si="19"/>
        <v>0</v>
      </c>
      <c r="H233" s="7">
        <f t="shared" si="19"/>
        <v>0</v>
      </c>
      <c r="I233" s="7">
        <f t="shared" si="19"/>
        <v>0</v>
      </c>
      <c r="J233" s="7">
        <f t="shared" si="19"/>
        <v>0</v>
      </c>
    </row>
    <row r="234" spans="1:16" ht="30" x14ac:dyDescent="0.25">
      <c r="A234" s="71"/>
      <c r="B234" s="69"/>
      <c r="C234" s="69"/>
      <c r="D234" s="24" t="s">
        <v>206</v>
      </c>
      <c r="E234" s="22">
        <f t="shared" si="11"/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</row>
    <row r="235" spans="1:16" ht="30" x14ac:dyDescent="0.25">
      <c r="A235" s="71"/>
      <c r="B235" s="69"/>
      <c r="C235" s="69"/>
      <c r="D235" s="21" t="s">
        <v>20</v>
      </c>
      <c r="E235" s="22">
        <f t="shared" si="11"/>
        <v>0</v>
      </c>
      <c r="F235" s="7">
        <f t="shared" ref="F235:J235" si="20">F16</f>
        <v>0</v>
      </c>
      <c r="G235" s="7">
        <f t="shared" si="20"/>
        <v>0</v>
      </c>
      <c r="H235" s="7">
        <f t="shared" si="20"/>
        <v>0</v>
      </c>
      <c r="I235" s="7">
        <f t="shared" si="20"/>
        <v>0</v>
      </c>
      <c r="J235" s="7">
        <f t="shared" si="20"/>
        <v>0</v>
      </c>
    </row>
    <row r="236" spans="1:16" ht="30" customHeight="1" x14ac:dyDescent="0.25">
      <c r="A236" s="71"/>
      <c r="B236" s="69" t="s">
        <v>105</v>
      </c>
      <c r="C236" s="69"/>
      <c r="D236" s="17" t="s">
        <v>6</v>
      </c>
      <c r="E236" s="22">
        <f t="shared" si="11"/>
        <v>50000</v>
      </c>
      <c r="F236" s="8">
        <f t="shared" ref="F236:J236" si="21">F237+F238+F240</f>
        <v>10000</v>
      </c>
      <c r="G236" s="8">
        <f t="shared" si="21"/>
        <v>10000</v>
      </c>
      <c r="H236" s="8">
        <f t="shared" si="21"/>
        <v>10000</v>
      </c>
      <c r="I236" s="8">
        <f t="shared" si="21"/>
        <v>10000</v>
      </c>
      <c r="J236" s="8">
        <f t="shared" si="21"/>
        <v>10000</v>
      </c>
    </row>
    <row r="237" spans="1:16" ht="30" x14ac:dyDescent="0.25">
      <c r="A237" s="71"/>
      <c r="B237" s="69"/>
      <c r="C237" s="69"/>
      <c r="D237" s="17" t="s">
        <v>11</v>
      </c>
      <c r="E237" s="22">
        <f t="shared" si="11"/>
        <v>50000</v>
      </c>
      <c r="F237" s="7">
        <f t="shared" ref="F237:J237" si="22">F168</f>
        <v>10000</v>
      </c>
      <c r="G237" s="7">
        <f t="shared" si="22"/>
        <v>10000</v>
      </c>
      <c r="H237" s="7">
        <f t="shared" si="22"/>
        <v>10000</v>
      </c>
      <c r="I237" s="7">
        <f t="shared" si="22"/>
        <v>10000</v>
      </c>
      <c r="J237" s="7">
        <f t="shared" si="22"/>
        <v>10000</v>
      </c>
    </row>
    <row r="238" spans="1:16" ht="30" x14ac:dyDescent="0.25">
      <c r="A238" s="71"/>
      <c r="B238" s="69"/>
      <c r="C238" s="69"/>
      <c r="D238" s="17" t="s">
        <v>12</v>
      </c>
      <c r="E238" s="22">
        <f t="shared" si="11"/>
        <v>0</v>
      </c>
      <c r="F238" s="7">
        <f t="shared" ref="F238:J238" si="23">F169</f>
        <v>0</v>
      </c>
      <c r="G238" s="7">
        <f t="shared" si="23"/>
        <v>0</v>
      </c>
      <c r="H238" s="7">
        <f t="shared" si="23"/>
        <v>0</v>
      </c>
      <c r="I238" s="7">
        <f t="shared" si="23"/>
        <v>0</v>
      </c>
      <c r="J238" s="7">
        <f t="shared" si="23"/>
        <v>0</v>
      </c>
    </row>
    <row r="239" spans="1:16" ht="30" x14ac:dyDescent="0.25">
      <c r="A239" s="71"/>
      <c r="B239" s="69"/>
      <c r="C239" s="69"/>
      <c r="D239" s="24" t="s">
        <v>206</v>
      </c>
      <c r="E239" s="22">
        <f t="shared" si="11"/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</row>
    <row r="240" spans="1:16" ht="30" x14ac:dyDescent="0.25">
      <c r="A240" s="71"/>
      <c r="B240" s="69"/>
      <c r="C240" s="69"/>
      <c r="D240" s="21" t="s">
        <v>20</v>
      </c>
      <c r="E240" s="22">
        <f t="shared" si="11"/>
        <v>0</v>
      </c>
      <c r="F240" s="7">
        <f t="shared" ref="F240:J240" si="24">F171</f>
        <v>0</v>
      </c>
      <c r="G240" s="7">
        <f t="shared" si="24"/>
        <v>0</v>
      </c>
      <c r="H240" s="7">
        <f t="shared" si="24"/>
        <v>0</v>
      </c>
      <c r="I240" s="7">
        <f t="shared" si="24"/>
        <v>0</v>
      </c>
      <c r="J240" s="7">
        <f t="shared" si="24"/>
        <v>0</v>
      </c>
    </row>
    <row r="241" spans="1:8" x14ac:dyDescent="0.25">
      <c r="A241" s="10"/>
      <c r="B241" s="10"/>
      <c r="C241" s="11"/>
      <c r="D241" s="12"/>
      <c r="E241" s="13"/>
      <c r="F241" s="14"/>
      <c r="G241" s="13"/>
      <c r="H241" s="13"/>
    </row>
    <row r="242" spans="1:8" x14ac:dyDescent="0.25">
      <c r="A242" s="15" t="s">
        <v>14</v>
      </c>
    </row>
    <row r="243" spans="1:8" x14ac:dyDescent="0.25">
      <c r="A243" s="15" t="s">
        <v>106</v>
      </c>
    </row>
    <row r="244" spans="1:8" x14ac:dyDescent="0.25">
      <c r="A244" s="15" t="s">
        <v>107</v>
      </c>
    </row>
    <row r="245" spans="1:8" x14ac:dyDescent="0.25">
      <c r="A245" s="15" t="s">
        <v>15</v>
      </c>
    </row>
  </sheetData>
  <mergeCells count="231">
    <mergeCell ref="A236:A240"/>
    <mergeCell ref="B236:B240"/>
    <mergeCell ref="C236:C240"/>
    <mergeCell ref="C231:C235"/>
    <mergeCell ref="B231:B235"/>
    <mergeCell ref="A231:A235"/>
    <mergeCell ref="A223:A225"/>
    <mergeCell ref="B223:B225"/>
    <mergeCell ref="C223:C225"/>
    <mergeCell ref="C226:C230"/>
    <mergeCell ref="A226:A230"/>
    <mergeCell ref="B226:B230"/>
    <mergeCell ref="A217:A219"/>
    <mergeCell ref="B217:B219"/>
    <mergeCell ref="C217:C219"/>
    <mergeCell ref="A220:A222"/>
    <mergeCell ref="B220:B222"/>
    <mergeCell ref="C220:C222"/>
    <mergeCell ref="A211:A213"/>
    <mergeCell ref="B211:B213"/>
    <mergeCell ref="C211:C213"/>
    <mergeCell ref="A214:A216"/>
    <mergeCell ref="B214:B216"/>
    <mergeCell ref="C214:C216"/>
    <mergeCell ref="A205:A207"/>
    <mergeCell ref="B205:B207"/>
    <mergeCell ref="C205:C207"/>
    <mergeCell ref="A208:A210"/>
    <mergeCell ref="B208:B210"/>
    <mergeCell ref="C208:C210"/>
    <mergeCell ref="A199:A201"/>
    <mergeCell ref="B199:B201"/>
    <mergeCell ref="C199:C201"/>
    <mergeCell ref="A202:A204"/>
    <mergeCell ref="B202:B204"/>
    <mergeCell ref="C202:C204"/>
    <mergeCell ref="A193:A195"/>
    <mergeCell ref="B193:B195"/>
    <mergeCell ref="C193:C195"/>
    <mergeCell ref="A196:A198"/>
    <mergeCell ref="B196:B198"/>
    <mergeCell ref="C196:C198"/>
    <mergeCell ref="A187:A189"/>
    <mergeCell ref="B187:B189"/>
    <mergeCell ref="C187:C189"/>
    <mergeCell ref="A190:A192"/>
    <mergeCell ref="B190:B192"/>
    <mergeCell ref="C190:C192"/>
    <mergeCell ref="A181:A183"/>
    <mergeCell ref="B181:B183"/>
    <mergeCell ref="C181:C183"/>
    <mergeCell ref="A184:A186"/>
    <mergeCell ref="B184:B186"/>
    <mergeCell ref="C184:C186"/>
    <mergeCell ref="A175:A177"/>
    <mergeCell ref="B175:B177"/>
    <mergeCell ref="C175:C177"/>
    <mergeCell ref="A178:A180"/>
    <mergeCell ref="B178:B180"/>
    <mergeCell ref="C178:C180"/>
    <mergeCell ref="A167:A171"/>
    <mergeCell ref="B167:B171"/>
    <mergeCell ref="C167:C171"/>
    <mergeCell ref="A172:A174"/>
    <mergeCell ref="B172:B174"/>
    <mergeCell ref="C172:C174"/>
    <mergeCell ref="B50:B52"/>
    <mergeCell ref="C50:C52"/>
    <mergeCell ref="A161:A163"/>
    <mergeCell ref="A149:A151"/>
    <mergeCell ref="B158:B160"/>
    <mergeCell ref="C158:C160"/>
    <mergeCell ref="A152:A154"/>
    <mergeCell ref="B161:B163"/>
    <mergeCell ref="C161:C163"/>
    <mergeCell ref="A143:A145"/>
    <mergeCell ref="B152:B154"/>
    <mergeCell ref="C152:C154"/>
    <mergeCell ref="A146:A148"/>
    <mergeCell ref="B155:B157"/>
    <mergeCell ref="C155:C157"/>
    <mergeCell ref="A128:A130"/>
    <mergeCell ref="B137:B139"/>
    <mergeCell ref="C137:C139"/>
    <mergeCell ref="B92:B94"/>
    <mergeCell ref="C92:C94"/>
    <mergeCell ref="A86:A88"/>
    <mergeCell ref="B95:B97"/>
    <mergeCell ref="C95:C97"/>
    <mergeCell ref="A89:A91"/>
    <mergeCell ref="A71:A73"/>
    <mergeCell ref="B74:B76"/>
    <mergeCell ref="C74:C76"/>
    <mergeCell ref="A92:A94"/>
    <mergeCell ref="A74:A76"/>
    <mergeCell ref="B83:B85"/>
    <mergeCell ref="C83:C85"/>
    <mergeCell ref="A83:A85"/>
    <mergeCell ref="B86:B88"/>
    <mergeCell ref="C86:C88"/>
    <mergeCell ref="A80:A82"/>
    <mergeCell ref="B89:B91"/>
    <mergeCell ref="C89:C91"/>
    <mergeCell ref="A56:A58"/>
    <mergeCell ref="B59:B61"/>
    <mergeCell ref="C59:C61"/>
    <mergeCell ref="A65:A67"/>
    <mergeCell ref="B68:B70"/>
    <mergeCell ref="C68:C70"/>
    <mergeCell ref="A68:A70"/>
    <mergeCell ref="B71:B73"/>
    <mergeCell ref="C71:C73"/>
    <mergeCell ref="A12:A16"/>
    <mergeCell ref="A17:A19"/>
    <mergeCell ref="B17:B19"/>
    <mergeCell ref="C17:C19"/>
    <mergeCell ref="A6:H6"/>
    <mergeCell ref="A8:A10"/>
    <mergeCell ref="B8:B10"/>
    <mergeCell ref="C8:C10"/>
    <mergeCell ref="D8:D10"/>
    <mergeCell ref="E9:E10"/>
    <mergeCell ref="B12:B16"/>
    <mergeCell ref="C12:C16"/>
    <mergeCell ref="E8:J8"/>
    <mergeCell ref="F9:J9"/>
    <mergeCell ref="B32:B34"/>
    <mergeCell ref="C32:C34"/>
    <mergeCell ref="A35:A37"/>
    <mergeCell ref="B35:B37"/>
    <mergeCell ref="C35:C37"/>
    <mergeCell ref="A44:A46"/>
    <mergeCell ref="A32:A34"/>
    <mergeCell ref="B20:B22"/>
    <mergeCell ref="C20:C22"/>
    <mergeCell ref="A20:A22"/>
    <mergeCell ref="A29:A31"/>
    <mergeCell ref="B29:B31"/>
    <mergeCell ref="C29:C31"/>
    <mergeCell ref="A23:A25"/>
    <mergeCell ref="B23:B25"/>
    <mergeCell ref="C23:C25"/>
    <mergeCell ref="A26:A28"/>
    <mergeCell ref="B26:B28"/>
    <mergeCell ref="C26:C28"/>
    <mergeCell ref="A110:A112"/>
    <mergeCell ref="A47:A49"/>
    <mergeCell ref="B53:B55"/>
    <mergeCell ref="C53:C55"/>
    <mergeCell ref="A38:A40"/>
    <mergeCell ref="B38:B40"/>
    <mergeCell ref="C38:C40"/>
    <mergeCell ref="A41:A43"/>
    <mergeCell ref="B41:B43"/>
    <mergeCell ref="C41:C43"/>
    <mergeCell ref="B44:B46"/>
    <mergeCell ref="C44:C46"/>
    <mergeCell ref="A50:A52"/>
    <mergeCell ref="B47:B49"/>
    <mergeCell ref="C47:C49"/>
    <mergeCell ref="A59:A61"/>
    <mergeCell ref="B62:B64"/>
    <mergeCell ref="C62:C64"/>
    <mergeCell ref="A62:A64"/>
    <mergeCell ref="B65:B67"/>
    <mergeCell ref="C65:C67"/>
    <mergeCell ref="A53:A55"/>
    <mergeCell ref="B56:B58"/>
    <mergeCell ref="C56:C58"/>
    <mergeCell ref="A164:A166"/>
    <mergeCell ref="A134:A136"/>
    <mergeCell ref="B143:B145"/>
    <mergeCell ref="C143:C145"/>
    <mergeCell ref="A137:A139"/>
    <mergeCell ref="B101:B103"/>
    <mergeCell ref="C101:C103"/>
    <mergeCell ref="A95:A97"/>
    <mergeCell ref="B98:B100"/>
    <mergeCell ref="C98:C100"/>
    <mergeCell ref="A116:A118"/>
    <mergeCell ref="A98:A100"/>
    <mergeCell ref="B104:B106"/>
    <mergeCell ref="C104:C106"/>
    <mergeCell ref="A113:A115"/>
    <mergeCell ref="A101:A103"/>
    <mergeCell ref="B110:B112"/>
    <mergeCell ref="C110:C112"/>
    <mergeCell ref="A104:A106"/>
    <mergeCell ref="B113:B115"/>
    <mergeCell ref="C113:C115"/>
    <mergeCell ref="A107:A109"/>
    <mergeCell ref="B116:B118"/>
    <mergeCell ref="C116:C118"/>
    <mergeCell ref="B122:B124"/>
    <mergeCell ref="C119:C121"/>
    <mergeCell ref="C122:C124"/>
    <mergeCell ref="C125:C127"/>
    <mergeCell ref="C128:C130"/>
    <mergeCell ref="B125:B127"/>
    <mergeCell ref="B128:B130"/>
    <mergeCell ref="A155:A157"/>
    <mergeCell ref="A158:A160"/>
    <mergeCell ref="A131:A133"/>
    <mergeCell ref="B140:B142"/>
    <mergeCell ref="C140:C142"/>
    <mergeCell ref="A122:A124"/>
    <mergeCell ref="B131:B133"/>
    <mergeCell ref="C131:C133"/>
    <mergeCell ref="A125:A127"/>
    <mergeCell ref="B134:B136"/>
    <mergeCell ref="C134:C136"/>
    <mergeCell ref="C164:C166"/>
    <mergeCell ref="B146:B148"/>
    <mergeCell ref="C146:C148"/>
    <mergeCell ref="A140:A142"/>
    <mergeCell ref="B149:B151"/>
    <mergeCell ref="C149:C151"/>
    <mergeCell ref="G4:J4"/>
    <mergeCell ref="H2:J2"/>
    <mergeCell ref="F3:J3"/>
    <mergeCell ref="G1:J1"/>
    <mergeCell ref="B77:B79"/>
    <mergeCell ref="C77:C79"/>
    <mergeCell ref="B80:B82"/>
    <mergeCell ref="C80:C82"/>
    <mergeCell ref="A77:A79"/>
    <mergeCell ref="B164:B166"/>
    <mergeCell ref="B107:B109"/>
    <mergeCell ref="C107:C109"/>
    <mergeCell ref="A119:A121"/>
    <mergeCell ref="B119:B121"/>
  </mergeCells>
  <printOptions horizontalCentered="1"/>
  <pageMargins left="0.39370078740157483" right="0.39370078740157483" top="1.7716535433070868" bottom="0.39370078740157483" header="0.31496062992125984" footer="0.31496062992125984"/>
  <pageSetup paperSize="9" scale="98" orientation="landscape" r:id="rId1"/>
  <rowBreaks count="2" manualBreakCount="2">
    <brk id="166" max="16383" man="1"/>
    <brk id="2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5"/>
  <sheetViews>
    <sheetView view="pageBreakPreview" topLeftCell="B1" zoomScale="60" zoomScaleNormal="100" workbookViewId="0">
      <selection activeCell="D34" sqref="D34:D37"/>
    </sheetView>
  </sheetViews>
  <sheetFormatPr defaultColWidth="9.140625" defaultRowHeight="15" x14ac:dyDescent="0.25"/>
  <cols>
    <col min="1" max="1" width="0" style="40" hidden="1" customWidth="1"/>
    <col min="2" max="2" width="24.42578125" style="40" customWidth="1"/>
    <col min="3" max="3" width="16.28515625" style="40" customWidth="1"/>
    <col min="4" max="4" width="37.7109375" style="48" customWidth="1"/>
    <col min="5" max="5" width="37.42578125" style="40" customWidth="1"/>
    <col min="6" max="16384" width="9.140625" style="40"/>
  </cols>
  <sheetData>
    <row r="2" spans="1:5" ht="127.15" customHeight="1" x14ac:dyDescent="0.25">
      <c r="E2" s="46" t="s">
        <v>197</v>
      </c>
    </row>
    <row r="4" spans="1:5" ht="15.75" x14ac:dyDescent="0.25">
      <c r="A4" s="85" t="s">
        <v>185</v>
      </c>
      <c r="B4" s="85"/>
      <c r="C4" s="85"/>
      <c r="D4" s="85"/>
      <c r="E4" s="85"/>
    </row>
    <row r="5" spans="1:5" ht="54" customHeight="1" x14ac:dyDescent="0.25">
      <c r="A5" s="86" t="s">
        <v>186</v>
      </c>
      <c r="B5" s="86"/>
      <c r="C5" s="86"/>
      <c r="D5" s="86"/>
      <c r="E5" s="86"/>
    </row>
    <row r="7" spans="1:5" ht="31.5" x14ac:dyDescent="0.25">
      <c r="A7" s="41" t="s">
        <v>187</v>
      </c>
      <c r="B7" s="41" t="s">
        <v>188</v>
      </c>
      <c r="C7" s="41" t="s">
        <v>187</v>
      </c>
      <c r="D7" s="41" t="s">
        <v>189</v>
      </c>
      <c r="E7" s="41" t="s">
        <v>202</v>
      </c>
    </row>
    <row r="8" spans="1:5" s="43" customFormat="1" ht="13.9" customHeight="1" x14ac:dyDescent="0.25">
      <c r="A8" s="72" t="s">
        <v>181</v>
      </c>
      <c r="B8" s="75" t="s">
        <v>198</v>
      </c>
      <c r="C8" s="81" t="s">
        <v>181</v>
      </c>
      <c r="D8" s="87" t="s">
        <v>26</v>
      </c>
      <c r="E8" s="42" t="s">
        <v>190</v>
      </c>
    </row>
    <row r="9" spans="1:5" s="43" customFormat="1" x14ac:dyDescent="0.25">
      <c r="A9" s="73"/>
      <c r="B9" s="76"/>
      <c r="C9" s="81"/>
      <c r="D9" s="87"/>
      <c r="E9" s="42" t="s">
        <v>191</v>
      </c>
    </row>
    <row r="10" spans="1:5" s="43" customFormat="1" x14ac:dyDescent="0.25">
      <c r="A10" s="73"/>
      <c r="B10" s="76"/>
      <c r="C10" s="81"/>
      <c r="D10" s="87"/>
      <c r="E10" s="42" t="s">
        <v>192</v>
      </c>
    </row>
    <row r="11" spans="1:5" s="43" customFormat="1" x14ac:dyDescent="0.25">
      <c r="A11" s="73"/>
      <c r="B11" s="76"/>
      <c r="C11" s="81"/>
      <c r="D11" s="87"/>
      <c r="E11" s="42" t="s">
        <v>193</v>
      </c>
    </row>
    <row r="12" spans="1:5" s="43" customFormat="1" x14ac:dyDescent="0.25">
      <c r="A12" s="73"/>
      <c r="B12" s="76"/>
      <c r="C12" s="81"/>
      <c r="D12" s="87" t="s">
        <v>65</v>
      </c>
      <c r="E12" s="42" t="s">
        <v>190</v>
      </c>
    </row>
    <row r="13" spans="1:5" s="43" customFormat="1" x14ac:dyDescent="0.25">
      <c r="A13" s="73"/>
      <c r="B13" s="76"/>
      <c r="C13" s="81"/>
      <c r="D13" s="87"/>
      <c r="E13" s="42" t="s">
        <v>191</v>
      </c>
    </row>
    <row r="14" spans="1:5" s="43" customFormat="1" x14ac:dyDescent="0.25">
      <c r="A14" s="73"/>
      <c r="B14" s="76"/>
      <c r="C14" s="81"/>
      <c r="D14" s="87"/>
      <c r="E14" s="42" t="s">
        <v>192</v>
      </c>
    </row>
    <row r="15" spans="1:5" s="43" customFormat="1" x14ac:dyDescent="0.25">
      <c r="A15" s="73"/>
      <c r="B15" s="76"/>
      <c r="C15" s="81"/>
      <c r="D15" s="87"/>
      <c r="E15" s="42" t="s">
        <v>193</v>
      </c>
    </row>
    <row r="16" spans="1:5" s="43" customFormat="1" x14ac:dyDescent="0.25">
      <c r="A16" s="73"/>
      <c r="B16" s="76"/>
      <c r="C16" s="81"/>
      <c r="D16" s="78" t="s">
        <v>23</v>
      </c>
      <c r="E16" s="42" t="s">
        <v>190</v>
      </c>
    </row>
    <row r="17" spans="1:5" s="43" customFormat="1" x14ac:dyDescent="0.25">
      <c r="A17" s="73"/>
      <c r="B17" s="76"/>
      <c r="C17" s="81"/>
      <c r="D17" s="79"/>
      <c r="E17" s="42" t="s">
        <v>191</v>
      </c>
    </row>
    <row r="18" spans="1:5" s="43" customFormat="1" x14ac:dyDescent="0.25">
      <c r="A18" s="73"/>
      <c r="B18" s="76"/>
      <c r="C18" s="81"/>
      <c r="D18" s="79"/>
      <c r="E18" s="42" t="s">
        <v>192</v>
      </c>
    </row>
    <row r="19" spans="1:5" s="43" customFormat="1" x14ac:dyDescent="0.25">
      <c r="A19" s="73"/>
      <c r="B19" s="76"/>
      <c r="C19" s="81"/>
      <c r="D19" s="79"/>
      <c r="E19" s="42" t="s">
        <v>193</v>
      </c>
    </row>
    <row r="20" spans="1:5" s="43" customFormat="1" ht="16.899999999999999" customHeight="1" x14ac:dyDescent="0.25">
      <c r="A20" s="73"/>
      <c r="B20" s="76"/>
      <c r="C20" s="81"/>
      <c r="D20" s="79"/>
      <c r="E20" s="44" t="s">
        <v>200</v>
      </c>
    </row>
    <row r="21" spans="1:5" s="43" customFormat="1" ht="13.9" customHeight="1" x14ac:dyDescent="0.25">
      <c r="A21" s="73"/>
      <c r="B21" s="76"/>
      <c r="C21" s="81"/>
      <c r="D21" s="80"/>
      <c r="E21" s="44" t="s">
        <v>201</v>
      </c>
    </row>
    <row r="22" spans="1:5" s="43" customFormat="1" x14ac:dyDescent="0.25">
      <c r="A22" s="73"/>
      <c r="B22" s="76"/>
      <c r="C22" s="81"/>
      <c r="D22" s="78" t="s">
        <v>83</v>
      </c>
      <c r="E22" s="42" t="s">
        <v>190</v>
      </c>
    </row>
    <row r="23" spans="1:5" s="43" customFormat="1" x14ac:dyDescent="0.25">
      <c r="A23" s="73"/>
      <c r="B23" s="76"/>
      <c r="C23" s="81"/>
      <c r="D23" s="79"/>
      <c r="E23" s="42" t="s">
        <v>191</v>
      </c>
    </row>
    <row r="24" spans="1:5" s="43" customFormat="1" x14ac:dyDescent="0.25">
      <c r="A24" s="73"/>
      <c r="B24" s="76"/>
      <c r="C24" s="81"/>
      <c r="D24" s="79"/>
      <c r="E24" s="42" t="s">
        <v>192</v>
      </c>
    </row>
    <row r="25" spans="1:5" s="43" customFormat="1" x14ac:dyDescent="0.25">
      <c r="A25" s="73"/>
      <c r="B25" s="76"/>
      <c r="C25" s="81"/>
      <c r="D25" s="80"/>
      <c r="E25" s="42" t="s">
        <v>193</v>
      </c>
    </row>
    <row r="26" spans="1:5" s="43" customFormat="1" ht="13.9" customHeight="1" x14ac:dyDescent="0.25">
      <c r="A26" s="73"/>
      <c r="B26" s="76"/>
      <c r="C26" s="81"/>
      <c r="D26" s="78" t="s">
        <v>32</v>
      </c>
      <c r="E26" s="42" t="s">
        <v>190</v>
      </c>
    </row>
    <row r="27" spans="1:5" s="43" customFormat="1" x14ac:dyDescent="0.25">
      <c r="A27" s="73"/>
      <c r="B27" s="76"/>
      <c r="C27" s="81"/>
      <c r="D27" s="79"/>
      <c r="E27" s="42" t="s">
        <v>191</v>
      </c>
    </row>
    <row r="28" spans="1:5" s="43" customFormat="1" x14ac:dyDescent="0.25">
      <c r="A28" s="73"/>
      <c r="B28" s="76"/>
      <c r="C28" s="81"/>
      <c r="D28" s="79"/>
      <c r="E28" s="42" t="s">
        <v>192</v>
      </c>
    </row>
    <row r="29" spans="1:5" s="43" customFormat="1" x14ac:dyDescent="0.25">
      <c r="A29" s="73"/>
      <c r="B29" s="76"/>
      <c r="C29" s="81"/>
      <c r="D29" s="80"/>
      <c r="E29" s="42" t="s">
        <v>193</v>
      </c>
    </row>
    <row r="30" spans="1:5" s="43" customFormat="1" ht="15.6" customHeight="1" x14ac:dyDescent="0.25">
      <c r="A30" s="73"/>
      <c r="B30" s="76"/>
      <c r="C30" s="81"/>
      <c r="D30" s="78" t="s">
        <v>27</v>
      </c>
      <c r="E30" s="42" t="s">
        <v>190</v>
      </c>
    </row>
    <row r="31" spans="1:5" s="43" customFormat="1" x14ac:dyDescent="0.25">
      <c r="A31" s="73"/>
      <c r="B31" s="76"/>
      <c r="C31" s="81"/>
      <c r="D31" s="79"/>
      <c r="E31" s="42" t="s">
        <v>191</v>
      </c>
    </row>
    <row r="32" spans="1:5" s="43" customFormat="1" x14ac:dyDescent="0.25">
      <c r="A32" s="73"/>
      <c r="B32" s="76"/>
      <c r="C32" s="81"/>
      <c r="D32" s="79"/>
      <c r="E32" s="42" t="s">
        <v>192</v>
      </c>
    </row>
    <row r="33" spans="1:5" s="43" customFormat="1" x14ac:dyDescent="0.25">
      <c r="A33" s="73"/>
      <c r="B33" s="76"/>
      <c r="C33" s="81"/>
      <c r="D33" s="80"/>
      <c r="E33" s="42" t="s">
        <v>193</v>
      </c>
    </row>
    <row r="34" spans="1:5" s="43" customFormat="1" ht="16.899999999999999" customHeight="1" x14ac:dyDescent="0.25">
      <c r="A34" s="73"/>
      <c r="B34" s="76"/>
      <c r="C34" s="81"/>
      <c r="D34" s="78" t="s">
        <v>28</v>
      </c>
      <c r="E34" s="42" t="s">
        <v>190</v>
      </c>
    </row>
    <row r="35" spans="1:5" s="43" customFormat="1" x14ac:dyDescent="0.25">
      <c r="A35" s="73"/>
      <c r="B35" s="76"/>
      <c r="C35" s="81"/>
      <c r="D35" s="79"/>
      <c r="E35" s="42" t="s">
        <v>191</v>
      </c>
    </row>
    <row r="36" spans="1:5" s="43" customFormat="1" x14ac:dyDescent="0.25">
      <c r="A36" s="73"/>
      <c r="B36" s="76"/>
      <c r="C36" s="81"/>
      <c r="D36" s="79"/>
      <c r="E36" s="42" t="s">
        <v>192</v>
      </c>
    </row>
    <row r="37" spans="1:5" s="43" customFormat="1" x14ac:dyDescent="0.25">
      <c r="A37" s="73"/>
      <c r="B37" s="76"/>
      <c r="C37" s="81"/>
      <c r="D37" s="80"/>
      <c r="E37" s="42" t="s">
        <v>193</v>
      </c>
    </row>
    <row r="38" spans="1:5" s="43" customFormat="1" x14ac:dyDescent="0.25">
      <c r="A38" s="73"/>
      <c r="B38" s="76"/>
      <c r="C38" s="81"/>
      <c r="D38" s="78" t="s">
        <v>30</v>
      </c>
      <c r="E38" s="42" t="s">
        <v>190</v>
      </c>
    </row>
    <row r="39" spans="1:5" s="43" customFormat="1" x14ac:dyDescent="0.25">
      <c r="A39" s="73"/>
      <c r="B39" s="76"/>
      <c r="C39" s="81"/>
      <c r="D39" s="79"/>
      <c r="E39" s="42" t="s">
        <v>191</v>
      </c>
    </row>
    <row r="40" spans="1:5" s="43" customFormat="1" x14ac:dyDescent="0.25">
      <c r="A40" s="73"/>
      <c r="B40" s="76"/>
      <c r="C40" s="81"/>
      <c r="D40" s="79"/>
      <c r="E40" s="42" t="s">
        <v>192</v>
      </c>
    </row>
    <row r="41" spans="1:5" s="43" customFormat="1" x14ac:dyDescent="0.25">
      <c r="A41" s="73"/>
      <c r="B41" s="76"/>
      <c r="C41" s="81"/>
      <c r="D41" s="80"/>
      <c r="E41" s="42" t="s">
        <v>193</v>
      </c>
    </row>
    <row r="42" spans="1:5" s="43" customFormat="1" x14ac:dyDescent="0.25">
      <c r="A42" s="73"/>
      <c r="B42" s="76"/>
      <c r="C42" s="81"/>
      <c r="D42" s="78" t="s">
        <v>34</v>
      </c>
      <c r="E42" s="42" t="s">
        <v>190</v>
      </c>
    </row>
    <row r="43" spans="1:5" s="43" customFormat="1" x14ac:dyDescent="0.25">
      <c r="A43" s="73"/>
      <c r="B43" s="76"/>
      <c r="C43" s="81"/>
      <c r="D43" s="79"/>
      <c r="E43" s="42" t="s">
        <v>191</v>
      </c>
    </row>
    <row r="44" spans="1:5" s="43" customFormat="1" x14ac:dyDescent="0.25">
      <c r="A44" s="73"/>
      <c r="B44" s="76"/>
      <c r="C44" s="81"/>
      <c r="D44" s="79"/>
      <c r="E44" s="42" t="s">
        <v>192</v>
      </c>
    </row>
    <row r="45" spans="1:5" s="43" customFormat="1" x14ac:dyDescent="0.25">
      <c r="A45" s="73"/>
      <c r="B45" s="76"/>
      <c r="C45" s="81"/>
      <c r="D45" s="80"/>
      <c r="E45" s="42" t="s">
        <v>193</v>
      </c>
    </row>
    <row r="46" spans="1:5" s="43" customFormat="1" ht="14.45" customHeight="1" x14ac:dyDescent="0.25">
      <c r="A46" s="73"/>
      <c r="B46" s="76"/>
      <c r="C46" s="81"/>
      <c r="D46" s="78" t="s">
        <v>40</v>
      </c>
      <c r="E46" s="42" t="s">
        <v>190</v>
      </c>
    </row>
    <row r="47" spans="1:5" x14ac:dyDescent="0.25">
      <c r="A47" s="73"/>
      <c r="B47" s="76"/>
      <c r="C47" s="81"/>
      <c r="D47" s="79"/>
      <c r="E47" s="45" t="s">
        <v>191</v>
      </c>
    </row>
    <row r="48" spans="1:5" x14ac:dyDescent="0.25">
      <c r="A48" s="73"/>
      <c r="B48" s="76"/>
      <c r="C48" s="81"/>
      <c r="D48" s="79"/>
      <c r="E48" s="45" t="s">
        <v>192</v>
      </c>
    </row>
    <row r="49" spans="1:5" x14ac:dyDescent="0.25">
      <c r="A49" s="73"/>
      <c r="B49" s="76"/>
      <c r="C49" s="81"/>
      <c r="D49" s="80"/>
      <c r="E49" s="45" t="s">
        <v>193</v>
      </c>
    </row>
    <row r="50" spans="1:5" x14ac:dyDescent="0.25">
      <c r="A50" s="73"/>
      <c r="B50" s="76"/>
      <c r="C50" s="81"/>
      <c r="D50" s="78" t="s">
        <v>58</v>
      </c>
      <c r="E50" s="45" t="s">
        <v>190</v>
      </c>
    </row>
    <row r="51" spans="1:5" x14ac:dyDescent="0.25">
      <c r="A51" s="73"/>
      <c r="B51" s="76"/>
      <c r="C51" s="81"/>
      <c r="D51" s="79"/>
      <c r="E51" s="45" t="s">
        <v>191</v>
      </c>
    </row>
    <row r="52" spans="1:5" x14ac:dyDescent="0.25">
      <c r="A52" s="73"/>
      <c r="B52" s="76"/>
      <c r="C52" s="81"/>
      <c r="D52" s="79"/>
      <c r="E52" s="45" t="s">
        <v>192</v>
      </c>
    </row>
    <row r="53" spans="1:5" x14ac:dyDescent="0.25">
      <c r="A53" s="74"/>
      <c r="B53" s="76"/>
      <c r="C53" s="81"/>
      <c r="D53" s="80"/>
      <c r="E53" s="45" t="s">
        <v>193</v>
      </c>
    </row>
    <row r="54" spans="1:5" ht="13.9" customHeight="1" x14ac:dyDescent="0.25">
      <c r="A54" s="72" t="s">
        <v>9</v>
      </c>
      <c r="B54" s="76"/>
      <c r="C54" s="72" t="s">
        <v>9</v>
      </c>
      <c r="D54" s="78" t="s">
        <v>109</v>
      </c>
      <c r="E54" s="45" t="s">
        <v>190</v>
      </c>
    </row>
    <row r="55" spans="1:5" x14ac:dyDescent="0.25">
      <c r="A55" s="73"/>
      <c r="B55" s="76"/>
      <c r="C55" s="73"/>
      <c r="D55" s="79"/>
      <c r="E55" s="45" t="s">
        <v>191</v>
      </c>
    </row>
    <row r="56" spans="1:5" x14ac:dyDescent="0.25">
      <c r="A56" s="73"/>
      <c r="B56" s="76"/>
      <c r="C56" s="73"/>
      <c r="D56" s="79"/>
      <c r="E56" s="45" t="s">
        <v>192</v>
      </c>
    </row>
    <row r="57" spans="1:5" x14ac:dyDescent="0.25">
      <c r="A57" s="73"/>
      <c r="B57" s="76"/>
      <c r="C57" s="73"/>
      <c r="D57" s="80"/>
      <c r="E57" s="45" t="s">
        <v>193</v>
      </c>
    </row>
    <row r="58" spans="1:5" x14ac:dyDescent="0.25">
      <c r="A58" s="73"/>
      <c r="B58" s="76"/>
      <c r="C58" s="73"/>
      <c r="D58" s="78" t="s">
        <v>112</v>
      </c>
      <c r="E58" s="45" t="s">
        <v>190</v>
      </c>
    </row>
    <row r="59" spans="1:5" x14ac:dyDescent="0.25">
      <c r="A59" s="73"/>
      <c r="B59" s="76"/>
      <c r="C59" s="73"/>
      <c r="D59" s="79"/>
      <c r="E59" s="45" t="s">
        <v>191</v>
      </c>
    </row>
    <row r="60" spans="1:5" x14ac:dyDescent="0.25">
      <c r="A60" s="73"/>
      <c r="B60" s="76"/>
      <c r="C60" s="73"/>
      <c r="D60" s="79"/>
      <c r="E60" s="45" t="s">
        <v>192</v>
      </c>
    </row>
    <row r="61" spans="1:5" x14ac:dyDescent="0.25">
      <c r="A61" s="73"/>
      <c r="B61" s="76"/>
      <c r="C61" s="73"/>
      <c r="D61" s="80"/>
      <c r="E61" s="45" t="s">
        <v>193</v>
      </c>
    </row>
    <row r="62" spans="1:5" x14ac:dyDescent="0.25">
      <c r="A62" s="73"/>
      <c r="B62" s="76"/>
      <c r="C62" s="73"/>
      <c r="D62" s="78" t="s">
        <v>111</v>
      </c>
      <c r="E62" s="45" t="s">
        <v>190</v>
      </c>
    </row>
    <row r="63" spans="1:5" x14ac:dyDescent="0.25">
      <c r="A63" s="73"/>
      <c r="B63" s="76"/>
      <c r="C63" s="73"/>
      <c r="D63" s="79"/>
      <c r="E63" s="45" t="s">
        <v>191</v>
      </c>
    </row>
    <row r="64" spans="1:5" x14ac:dyDescent="0.25">
      <c r="A64" s="73"/>
      <c r="B64" s="76"/>
      <c r="C64" s="73"/>
      <c r="D64" s="79"/>
      <c r="E64" s="45" t="s">
        <v>192</v>
      </c>
    </row>
    <row r="65" spans="1:5" x14ac:dyDescent="0.25">
      <c r="A65" s="73"/>
      <c r="B65" s="76"/>
      <c r="C65" s="73"/>
      <c r="D65" s="80"/>
      <c r="E65" s="45" t="s">
        <v>193</v>
      </c>
    </row>
    <row r="66" spans="1:5" ht="14.45" customHeight="1" x14ac:dyDescent="0.25">
      <c r="A66" s="73"/>
      <c r="B66" s="76"/>
      <c r="C66" s="73"/>
      <c r="D66" s="78" t="s">
        <v>41</v>
      </c>
      <c r="E66" s="45" t="s">
        <v>190</v>
      </c>
    </row>
    <row r="67" spans="1:5" x14ac:dyDescent="0.25">
      <c r="A67" s="73"/>
      <c r="B67" s="76"/>
      <c r="C67" s="73"/>
      <c r="D67" s="79"/>
      <c r="E67" s="45" t="s">
        <v>191</v>
      </c>
    </row>
    <row r="68" spans="1:5" x14ac:dyDescent="0.25">
      <c r="A68" s="73"/>
      <c r="B68" s="76"/>
      <c r="C68" s="73"/>
      <c r="D68" s="79"/>
      <c r="E68" s="45" t="s">
        <v>192</v>
      </c>
    </row>
    <row r="69" spans="1:5" x14ac:dyDescent="0.25">
      <c r="A69" s="73"/>
      <c r="B69" s="76"/>
      <c r="C69" s="73"/>
      <c r="D69" s="80"/>
      <c r="E69" s="45" t="s">
        <v>193</v>
      </c>
    </row>
    <row r="70" spans="1:5" ht="16.899999999999999" customHeight="1" x14ac:dyDescent="0.25">
      <c r="A70" s="73"/>
      <c r="B70" s="76"/>
      <c r="C70" s="73"/>
      <c r="D70" s="78" t="s">
        <v>42</v>
      </c>
      <c r="E70" s="45" t="s">
        <v>190</v>
      </c>
    </row>
    <row r="71" spans="1:5" x14ac:dyDescent="0.25">
      <c r="A71" s="73"/>
      <c r="B71" s="76"/>
      <c r="C71" s="73"/>
      <c r="D71" s="79"/>
      <c r="E71" s="45" t="s">
        <v>191</v>
      </c>
    </row>
    <row r="72" spans="1:5" x14ac:dyDescent="0.25">
      <c r="A72" s="73"/>
      <c r="B72" s="76"/>
      <c r="C72" s="73"/>
      <c r="D72" s="79"/>
      <c r="E72" s="45" t="s">
        <v>192</v>
      </c>
    </row>
    <row r="73" spans="1:5" x14ac:dyDescent="0.25">
      <c r="A73" s="73"/>
      <c r="B73" s="76"/>
      <c r="C73" s="73"/>
      <c r="D73" s="80"/>
      <c r="E73" s="45" t="s">
        <v>193</v>
      </c>
    </row>
    <row r="74" spans="1:5" ht="14.45" customHeight="1" x14ac:dyDescent="0.25">
      <c r="A74" s="73"/>
      <c r="B74" s="76"/>
      <c r="C74" s="73"/>
      <c r="D74" s="78" t="s">
        <v>43</v>
      </c>
      <c r="E74" s="45" t="s">
        <v>190</v>
      </c>
    </row>
    <row r="75" spans="1:5" x14ac:dyDescent="0.25">
      <c r="A75" s="73"/>
      <c r="B75" s="76"/>
      <c r="C75" s="73"/>
      <c r="D75" s="79"/>
      <c r="E75" s="45" t="s">
        <v>191</v>
      </c>
    </row>
    <row r="76" spans="1:5" x14ac:dyDescent="0.25">
      <c r="A76" s="73"/>
      <c r="B76" s="76"/>
      <c r="C76" s="73"/>
      <c r="D76" s="79"/>
      <c r="E76" s="45" t="s">
        <v>192</v>
      </c>
    </row>
    <row r="77" spans="1:5" x14ac:dyDescent="0.25">
      <c r="A77" s="73"/>
      <c r="B77" s="76"/>
      <c r="C77" s="73"/>
      <c r="D77" s="80"/>
      <c r="E77" s="45" t="s">
        <v>193</v>
      </c>
    </row>
    <row r="78" spans="1:5" x14ac:dyDescent="0.25">
      <c r="A78" s="73"/>
      <c r="B78" s="76"/>
      <c r="C78" s="73"/>
      <c r="D78" s="78" t="s">
        <v>47</v>
      </c>
      <c r="E78" s="45" t="s">
        <v>190</v>
      </c>
    </row>
    <row r="79" spans="1:5" x14ac:dyDescent="0.25">
      <c r="A79" s="73"/>
      <c r="B79" s="76"/>
      <c r="C79" s="73"/>
      <c r="D79" s="79"/>
      <c r="E79" s="45" t="s">
        <v>191</v>
      </c>
    </row>
    <row r="80" spans="1:5" x14ac:dyDescent="0.25">
      <c r="A80" s="73"/>
      <c r="B80" s="76"/>
      <c r="C80" s="73"/>
      <c r="D80" s="79"/>
      <c r="E80" s="45" t="s">
        <v>192</v>
      </c>
    </row>
    <row r="81" spans="1:5" x14ac:dyDescent="0.25">
      <c r="A81" s="73"/>
      <c r="B81" s="76"/>
      <c r="C81" s="73"/>
      <c r="D81" s="80"/>
      <c r="E81" s="45" t="s">
        <v>193</v>
      </c>
    </row>
    <row r="82" spans="1:5" ht="17.45" customHeight="1" x14ac:dyDescent="0.25">
      <c r="A82" s="73"/>
      <c r="B82" s="76"/>
      <c r="C82" s="73"/>
      <c r="D82" s="78" t="s">
        <v>48</v>
      </c>
      <c r="E82" s="45" t="s">
        <v>190</v>
      </c>
    </row>
    <row r="83" spans="1:5" x14ac:dyDescent="0.25">
      <c r="A83" s="73"/>
      <c r="B83" s="76"/>
      <c r="C83" s="73"/>
      <c r="D83" s="79"/>
      <c r="E83" s="45" t="s">
        <v>191</v>
      </c>
    </row>
    <row r="84" spans="1:5" x14ac:dyDescent="0.25">
      <c r="A84" s="73"/>
      <c r="B84" s="76"/>
      <c r="C84" s="73"/>
      <c r="D84" s="79"/>
      <c r="E84" s="45" t="s">
        <v>192</v>
      </c>
    </row>
    <row r="85" spans="1:5" x14ac:dyDescent="0.25">
      <c r="A85" s="73"/>
      <c r="B85" s="76"/>
      <c r="C85" s="73"/>
      <c r="D85" s="80"/>
      <c r="E85" s="45" t="s">
        <v>193</v>
      </c>
    </row>
    <row r="86" spans="1:5" ht="19.899999999999999" customHeight="1" x14ac:dyDescent="0.25">
      <c r="A86" s="73"/>
      <c r="B86" s="76"/>
      <c r="C86" s="73"/>
      <c r="D86" s="78" t="s">
        <v>49</v>
      </c>
      <c r="E86" s="45" t="s">
        <v>190</v>
      </c>
    </row>
    <row r="87" spans="1:5" x14ac:dyDescent="0.25">
      <c r="A87" s="73"/>
      <c r="B87" s="76"/>
      <c r="C87" s="73"/>
      <c r="D87" s="79"/>
      <c r="E87" s="45" t="s">
        <v>191</v>
      </c>
    </row>
    <row r="88" spans="1:5" x14ac:dyDescent="0.25">
      <c r="A88" s="73"/>
      <c r="B88" s="76"/>
      <c r="C88" s="73"/>
      <c r="D88" s="79"/>
      <c r="E88" s="45" t="s">
        <v>192</v>
      </c>
    </row>
    <row r="89" spans="1:5" x14ac:dyDescent="0.25">
      <c r="A89" s="73"/>
      <c r="B89" s="76"/>
      <c r="C89" s="73"/>
      <c r="D89" s="80"/>
      <c r="E89" s="45" t="s">
        <v>193</v>
      </c>
    </row>
    <row r="90" spans="1:5" x14ac:dyDescent="0.25">
      <c r="A90" s="73"/>
      <c r="B90" s="76"/>
      <c r="C90" s="73"/>
      <c r="D90" s="78" t="s">
        <v>117</v>
      </c>
      <c r="E90" s="45" t="s">
        <v>190</v>
      </c>
    </row>
    <row r="91" spans="1:5" x14ac:dyDescent="0.25">
      <c r="A91" s="73"/>
      <c r="B91" s="76"/>
      <c r="C91" s="73"/>
      <c r="D91" s="79"/>
      <c r="E91" s="45" t="s">
        <v>191</v>
      </c>
    </row>
    <row r="92" spans="1:5" x14ac:dyDescent="0.25">
      <c r="A92" s="73"/>
      <c r="B92" s="76"/>
      <c r="C92" s="73"/>
      <c r="D92" s="79"/>
      <c r="E92" s="45" t="s">
        <v>192</v>
      </c>
    </row>
    <row r="93" spans="1:5" x14ac:dyDescent="0.25">
      <c r="A93" s="74"/>
      <c r="B93" s="76"/>
      <c r="C93" s="74"/>
      <c r="D93" s="80"/>
      <c r="E93" s="45" t="s">
        <v>193</v>
      </c>
    </row>
    <row r="94" spans="1:5" ht="13.9" customHeight="1" x14ac:dyDescent="0.25">
      <c r="A94" s="72" t="s">
        <v>184</v>
      </c>
      <c r="B94" s="76"/>
      <c r="C94" s="72" t="s">
        <v>184</v>
      </c>
      <c r="D94" s="78" t="s">
        <v>121</v>
      </c>
      <c r="E94" s="45" t="s">
        <v>190</v>
      </c>
    </row>
    <row r="95" spans="1:5" x14ac:dyDescent="0.25">
      <c r="A95" s="73"/>
      <c r="B95" s="76"/>
      <c r="C95" s="73"/>
      <c r="D95" s="79"/>
      <c r="E95" s="45" t="s">
        <v>191</v>
      </c>
    </row>
    <row r="96" spans="1:5" x14ac:dyDescent="0.25">
      <c r="A96" s="73"/>
      <c r="B96" s="76"/>
      <c r="C96" s="73"/>
      <c r="D96" s="79"/>
      <c r="E96" s="45" t="s">
        <v>192</v>
      </c>
    </row>
    <row r="97" spans="1:5" x14ac:dyDescent="0.25">
      <c r="A97" s="73"/>
      <c r="B97" s="76"/>
      <c r="C97" s="73"/>
      <c r="D97" s="80"/>
      <c r="E97" s="45" t="s">
        <v>193</v>
      </c>
    </row>
    <row r="98" spans="1:5" x14ac:dyDescent="0.25">
      <c r="A98" s="73"/>
      <c r="B98" s="76"/>
      <c r="C98" s="73"/>
      <c r="D98" s="78" t="s">
        <v>122</v>
      </c>
      <c r="E98" s="45" t="s">
        <v>190</v>
      </c>
    </row>
    <row r="99" spans="1:5" x14ac:dyDescent="0.25">
      <c r="A99" s="73"/>
      <c r="B99" s="76"/>
      <c r="C99" s="73"/>
      <c r="D99" s="79"/>
      <c r="E99" s="45" t="s">
        <v>191</v>
      </c>
    </row>
    <row r="100" spans="1:5" x14ac:dyDescent="0.25">
      <c r="A100" s="73"/>
      <c r="B100" s="76"/>
      <c r="C100" s="73"/>
      <c r="D100" s="79"/>
      <c r="E100" s="45" t="s">
        <v>192</v>
      </c>
    </row>
    <row r="101" spans="1:5" x14ac:dyDescent="0.25">
      <c r="A101" s="73"/>
      <c r="B101" s="76"/>
      <c r="C101" s="73"/>
      <c r="D101" s="80"/>
      <c r="E101" s="45" t="s">
        <v>193</v>
      </c>
    </row>
    <row r="102" spans="1:5" x14ac:dyDescent="0.25">
      <c r="A102" s="73"/>
      <c r="B102" s="76"/>
      <c r="C102" s="73"/>
      <c r="D102" s="78" t="s">
        <v>118</v>
      </c>
      <c r="E102" s="45" t="s">
        <v>190</v>
      </c>
    </row>
    <row r="103" spans="1:5" x14ac:dyDescent="0.25">
      <c r="A103" s="73"/>
      <c r="B103" s="76"/>
      <c r="C103" s="73"/>
      <c r="D103" s="79"/>
      <c r="E103" s="45" t="s">
        <v>191</v>
      </c>
    </row>
    <row r="104" spans="1:5" x14ac:dyDescent="0.25">
      <c r="A104" s="73"/>
      <c r="B104" s="76"/>
      <c r="C104" s="73"/>
      <c r="D104" s="79"/>
      <c r="E104" s="45" t="s">
        <v>192</v>
      </c>
    </row>
    <row r="105" spans="1:5" x14ac:dyDescent="0.25">
      <c r="A105" s="73"/>
      <c r="B105" s="76"/>
      <c r="C105" s="73"/>
      <c r="D105" s="80"/>
      <c r="E105" s="45" t="s">
        <v>193</v>
      </c>
    </row>
    <row r="106" spans="1:5" x14ac:dyDescent="0.25">
      <c r="A106" s="73"/>
      <c r="B106" s="76"/>
      <c r="C106" s="73"/>
      <c r="D106" s="78" t="s">
        <v>119</v>
      </c>
      <c r="E106" s="45" t="s">
        <v>190</v>
      </c>
    </row>
    <row r="107" spans="1:5" x14ac:dyDescent="0.25">
      <c r="A107" s="73"/>
      <c r="B107" s="76"/>
      <c r="C107" s="73"/>
      <c r="D107" s="79"/>
      <c r="E107" s="45" t="s">
        <v>191</v>
      </c>
    </row>
    <row r="108" spans="1:5" x14ac:dyDescent="0.25">
      <c r="A108" s="73"/>
      <c r="B108" s="76"/>
      <c r="C108" s="73"/>
      <c r="D108" s="79"/>
      <c r="E108" s="45" t="s">
        <v>192</v>
      </c>
    </row>
    <row r="109" spans="1:5" x14ac:dyDescent="0.25">
      <c r="A109" s="73"/>
      <c r="B109" s="76"/>
      <c r="C109" s="73"/>
      <c r="D109" s="80"/>
      <c r="E109" s="45" t="s">
        <v>193</v>
      </c>
    </row>
    <row r="110" spans="1:5" x14ac:dyDescent="0.25">
      <c r="A110" s="73"/>
      <c r="B110" s="76"/>
      <c r="C110" s="73"/>
      <c r="D110" s="78" t="s">
        <v>120</v>
      </c>
      <c r="E110" s="45" t="s">
        <v>190</v>
      </c>
    </row>
    <row r="111" spans="1:5" x14ac:dyDescent="0.25">
      <c r="A111" s="73"/>
      <c r="B111" s="76"/>
      <c r="C111" s="73"/>
      <c r="D111" s="79"/>
      <c r="E111" s="45" t="s">
        <v>191</v>
      </c>
    </row>
    <row r="112" spans="1:5" x14ac:dyDescent="0.25">
      <c r="A112" s="73"/>
      <c r="B112" s="76"/>
      <c r="C112" s="73"/>
      <c r="D112" s="79"/>
      <c r="E112" s="45" t="s">
        <v>192</v>
      </c>
    </row>
    <row r="113" spans="1:5" x14ac:dyDescent="0.25">
      <c r="A113" s="73"/>
      <c r="B113" s="76"/>
      <c r="C113" s="73"/>
      <c r="D113" s="80"/>
      <c r="E113" s="45" t="s">
        <v>193</v>
      </c>
    </row>
    <row r="114" spans="1:5" ht="19.149999999999999" customHeight="1" x14ac:dyDescent="0.25">
      <c r="A114" s="73"/>
      <c r="B114" s="76"/>
      <c r="C114" s="73"/>
      <c r="D114" s="78" t="s">
        <v>54</v>
      </c>
      <c r="E114" s="45" t="s">
        <v>190</v>
      </c>
    </row>
    <row r="115" spans="1:5" x14ac:dyDescent="0.25">
      <c r="A115" s="73"/>
      <c r="B115" s="76"/>
      <c r="C115" s="73"/>
      <c r="D115" s="79"/>
      <c r="E115" s="45" t="s">
        <v>191</v>
      </c>
    </row>
    <row r="116" spans="1:5" x14ac:dyDescent="0.25">
      <c r="A116" s="73"/>
      <c r="B116" s="76"/>
      <c r="C116" s="73"/>
      <c r="D116" s="79"/>
      <c r="E116" s="45" t="s">
        <v>192</v>
      </c>
    </row>
    <row r="117" spans="1:5" x14ac:dyDescent="0.25">
      <c r="A117" s="73"/>
      <c r="B117" s="76"/>
      <c r="C117" s="73"/>
      <c r="D117" s="80"/>
      <c r="E117" s="45" t="s">
        <v>193</v>
      </c>
    </row>
    <row r="118" spans="1:5" ht="19.149999999999999" customHeight="1" x14ac:dyDescent="0.25">
      <c r="A118" s="73"/>
      <c r="B118" s="76"/>
      <c r="C118" s="73"/>
      <c r="D118" s="78" t="s">
        <v>55</v>
      </c>
      <c r="E118" s="45" t="s">
        <v>190</v>
      </c>
    </row>
    <row r="119" spans="1:5" x14ac:dyDescent="0.25">
      <c r="A119" s="73"/>
      <c r="B119" s="76"/>
      <c r="C119" s="73"/>
      <c r="D119" s="79"/>
      <c r="E119" s="45" t="s">
        <v>191</v>
      </c>
    </row>
    <row r="120" spans="1:5" x14ac:dyDescent="0.25">
      <c r="A120" s="73"/>
      <c r="B120" s="76"/>
      <c r="C120" s="73"/>
      <c r="D120" s="79"/>
      <c r="E120" s="45" t="s">
        <v>192</v>
      </c>
    </row>
    <row r="121" spans="1:5" x14ac:dyDescent="0.25">
      <c r="A121" s="73"/>
      <c r="B121" s="76"/>
      <c r="C121" s="73"/>
      <c r="D121" s="80"/>
      <c r="E121" s="45" t="s">
        <v>193</v>
      </c>
    </row>
    <row r="122" spans="1:5" ht="14.45" customHeight="1" x14ac:dyDescent="0.25">
      <c r="A122" s="73"/>
      <c r="B122" s="76"/>
      <c r="C122" s="73"/>
      <c r="D122" s="78" t="s">
        <v>56</v>
      </c>
      <c r="E122" s="45" t="s">
        <v>190</v>
      </c>
    </row>
    <row r="123" spans="1:5" x14ac:dyDescent="0.25">
      <c r="A123" s="73"/>
      <c r="B123" s="76"/>
      <c r="C123" s="73"/>
      <c r="D123" s="79"/>
      <c r="E123" s="45" t="s">
        <v>191</v>
      </c>
    </row>
    <row r="124" spans="1:5" x14ac:dyDescent="0.25">
      <c r="A124" s="73"/>
      <c r="B124" s="76"/>
      <c r="C124" s="73"/>
      <c r="D124" s="79"/>
      <c r="E124" s="45" t="s">
        <v>192</v>
      </c>
    </row>
    <row r="125" spans="1:5" x14ac:dyDescent="0.25">
      <c r="A125" s="73"/>
      <c r="B125" s="76"/>
      <c r="C125" s="73"/>
      <c r="D125" s="80"/>
      <c r="E125" s="45" t="s">
        <v>193</v>
      </c>
    </row>
    <row r="126" spans="1:5" ht="18" customHeight="1" x14ac:dyDescent="0.25">
      <c r="A126" s="73"/>
      <c r="B126" s="76"/>
      <c r="C126" s="73"/>
      <c r="D126" s="78" t="s">
        <v>57</v>
      </c>
      <c r="E126" s="45" t="s">
        <v>190</v>
      </c>
    </row>
    <row r="127" spans="1:5" x14ac:dyDescent="0.25">
      <c r="A127" s="73"/>
      <c r="B127" s="76"/>
      <c r="C127" s="73"/>
      <c r="D127" s="79"/>
      <c r="E127" s="45" t="s">
        <v>191</v>
      </c>
    </row>
    <row r="128" spans="1:5" x14ac:dyDescent="0.25">
      <c r="A128" s="73"/>
      <c r="B128" s="76"/>
      <c r="C128" s="73"/>
      <c r="D128" s="79"/>
      <c r="E128" s="45" t="s">
        <v>192</v>
      </c>
    </row>
    <row r="129" spans="1:5" x14ac:dyDescent="0.25">
      <c r="A129" s="73"/>
      <c r="B129" s="76"/>
      <c r="C129" s="73"/>
      <c r="D129" s="80"/>
      <c r="E129" s="45" t="s">
        <v>193</v>
      </c>
    </row>
    <row r="130" spans="1:5" ht="16.899999999999999" customHeight="1" x14ac:dyDescent="0.25">
      <c r="A130" s="73"/>
      <c r="B130" s="76"/>
      <c r="C130" s="73"/>
      <c r="D130" s="78" t="s">
        <v>64</v>
      </c>
      <c r="E130" s="45" t="s">
        <v>190</v>
      </c>
    </row>
    <row r="131" spans="1:5" x14ac:dyDescent="0.25">
      <c r="A131" s="73"/>
      <c r="B131" s="76"/>
      <c r="C131" s="73"/>
      <c r="D131" s="79"/>
      <c r="E131" s="45" t="s">
        <v>191</v>
      </c>
    </row>
    <row r="132" spans="1:5" x14ac:dyDescent="0.25">
      <c r="A132" s="73"/>
      <c r="B132" s="76"/>
      <c r="C132" s="73"/>
      <c r="D132" s="79"/>
      <c r="E132" s="45" t="s">
        <v>192</v>
      </c>
    </row>
    <row r="133" spans="1:5" x14ac:dyDescent="0.25">
      <c r="A133" s="74"/>
      <c r="B133" s="76"/>
      <c r="C133" s="74"/>
      <c r="D133" s="80"/>
      <c r="E133" s="45" t="s">
        <v>193</v>
      </c>
    </row>
    <row r="134" spans="1:5" ht="13.9" customHeight="1" x14ac:dyDescent="0.25">
      <c r="A134" s="72" t="s">
        <v>17</v>
      </c>
      <c r="B134" s="76"/>
      <c r="C134" s="72" t="s">
        <v>17</v>
      </c>
      <c r="D134" s="78" t="s">
        <v>123</v>
      </c>
      <c r="E134" s="45" t="s">
        <v>190</v>
      </c>
    </row>
    <row r="135" spans="1:5" x14ac:dyDescent="0.25">
      <c r="A135" s="73"/>
      <c r="B135" s="76"/>
      <c r="C135" s="73"/>
      <c r="D135" s="79"/>
      <c r="E135" s="45" t="s">
        <v>191</v>
      </c>
    </row>
    <row r="136" spans="1:5" x14ac:dyDescent="0.25">
      <c r="A136" s="73"/>
      <c r="B136" s="76"/>
      <c r="C136" s="73"/>
      <c r="D136" s="79"/>
      <c r="E136" s="45" t="s">
        <v>192</v>
      </c>
    </row>
    <row r="137" spans="1:5" x14ac:dyDescent="0.25">
      <c r="A137" s="73"/>
      <c r="B137" s="76"/>
      <c r="C137" s="73"/>
      <c r="D137" s="80"/>
      <c r="E137" s="45" t="s">
        <v>193</v>
      </c>
    </row>
    <row r="138" spans="1:5" x14ac:dyDescent="0.25">
      <c r="A138" s="73"/>
      <c r="B138" s="76"/>
      <c r="C138" s="73"/>
      <c r="D138" s="78" t="s">
        <v>124</v>
      </c>
      <c r="E138" s="45" t="s">
        <v>190</v>
      </c>
    </row>
    <row r="139" spans="1:5" x14ac:dyDescent="0.25">
      <c r="A139" s="73"/>
      <c r="B139" s="76"/>
      <c r="C139" s="73"/>
      <c r="D139" s="79"/>
      <c r="E139" s="45" t="s">
        <v>191</v>
      </c>
    </row>
    <row r="140" spans="1:5" x14ac:dyDescent="0.25">
      <c r="A140" s="73"/>
      <c r="B140" s="76"/>
      <c r="C140" s="73"/>
      <c r="D140" s="79"/>
      <c r="E140" s="45" t="s">
        <v>192</v>
      </c>
    </row>
    <row r="141" spans="1:5" x14ac:dyDescent="0.25">
      <c r="A141" s="73"/>
      <c r="B141" s="76"/>
      <c r="C141" s="73"/>
      <c r="D141" s="80"/>
      <c r="E141" s="45" t="s">
        <v>193</v>
      </c>
    </row>
    <row r="142" spans="1:5" x14ac:dyDescent="0.25">
      <c r="A142" s="73"/>
      <c r="B142" s="76"/>
      <c r="C142" s="73"/>
      <c r="D142" s="78" t="s">
        <v>66</v>
      </c>
      <c r="E142" s="45" t="s">
        <v>190</v>
      </c>
    </row>
    <row r="143" spans="1:5" x14ac:dyDescent="0.25">
      <c r="A143" s="73"/>
      <c r="B143" s="76"/>
      <c r="C143" s="73"/>
      <c r="D143" s="79"/>
      <c r="E143" s="45" t="s">
        <v>191</v>
      </c>
    </row>
    <row r="144" spans="1:5" x14ac:dyDescent="0.25">
      <c r="A144" s="73"/>
      <c r="B144" s="76"/>
      <c r="C144" s="73"/>
      <c r="D144" s="79"/>
      <c r="E144" s="45" t="s">
        <v>192</v>
      </c>
    </row>
    <row r="145" spans="1:5" x14ac:dyDescent="0.25">
      <c r="A145" s="73"/>
      <c r="B145" s="76"/>
      <c r="C145" s="73"/>
      <c r="D145" s="80"/>
      <c r="E145" s="45" t="s">
        <v>193</v>
      </c>
    </row>
    <row r="146" spans="1:5" x14ac:dyDescent="0.25">
      <c r="A146" s="73"/>
      <c r="B146" s="76"/>
      <c r="C146" s="73"/>
      <c r="D146" s="78" t="s">
        <v>67</v>
      </c>
      <c r="E146" s="45" t="s">
        <v>190</v>
      </c>
    </row>
    <row r="147" spans="1:5" x14ac:dyDescent="0.25">
      <c r="A147" s="73"/>
      <c r="B147" s="76"/>
      <c r="C147" s="73"/>
      <c r="D147" s="79"/>
      <c r="E147" s="45" t="s">
        <v>191</v>
      </c>
    </row>
    <row r="148" spans="1:5" x14ac:dyDescent="0.25">
      <c r="A148" s="73"/>
      <c r="B148" s="76"/>
      <c r="C148" s="73"/>
      <c r="D148" s="79"/>
      <c r="E148" s="45" t="s">
        <v>192</v>
      </c>
    </row>
    <row r="149" spans="1:5" x14ac:dyDescent="0.25">
      <c r="A149" s="73"/>
      <c r="B149" s="76"/>
      <c r="C149" s="73"/>
      <c r="D149" s="80"/>
      <c r="E149" s="45" t="s">
        <v>193</v>
      </c>
    </row>
    <row r="150" spans="1:5" x14ac:dyDescent="0.25">
      <c r="A150" s="73"/>
      <c r="B150" s="76"/>
      <c r="C150" s="73"/>
      <c r="D150" s="78" t="s">
        <v>68</v>
      </c>
      <c r="E150" s="45" t="s">
        <v>190</v>
      </c>
    </row>
    <row r="151" spans="1:5" x14ac:dyDescent="0.25">
      <c r="A151" s="73"/>
      <c r="B151" s="76"/>
      <c r="C151" s="73"/>
      <c r="D151" s="79"/>
      <c r="E151" s="45" t="s">
        <v>191</v>
      </c>
    </row>
    <row r="152" spans="1:5" x14ac:dyDescent="0.25">
      <c r="A152" s="73"/>
      <c r="B152" s="76"/>
      <c r="C152" s="73"/>
      <c r="D152" s="79"/>
      <c r="E152" s="45" t="s">
        <v>192</v>
      </c>
    </row>
    <row r="153" spans="1:5" x14ac:dyDescent="0.25">
      <c r="A153" s="73"/>
      <c r="B153" s="76"/>
      <c r="C153" s="73"/>
      <c r="D153" s="80"/>
      <c r="E153" s="45" t="s">
        <v>193</v>
      </c>
    </row>
    <row r="154" spans="1:5" ht="18" customHeight="1" x14ac:dyDescent="0.25">
      <c r="A154" s="73"/>
      <c r="B154" s="76"/>
      <c r="C154" s="73"/>
      <c r="D154" s="78" t="s">
        <v>74</v>
      </c>
      <c r="E154" s="45" t="s">
        <v>190</v>
      </c>
    </row>
    <row r="155" spans="1:5" x14ac:dyDescent="0.25">
      <c r="A155" s="73"/>
      <c r="B155" s="76"/>
      <c r="C155" s="73"/>
      <c r="D155" s="79"/>
      <c r="E155" s="45" t="s">
        <v>191</v>
      </c>
    </row>
    <row r="156" spans="1:5" x14ac:dyDescent="0.25">
      <c r="A156" s="73"/>
      <c r="B156" s="76"/>
      <c r="C156" s="73"/>
      <c r="D156" s="79"/>
      <c r="E156" s="45" t="s">
        <v>192</v>
      </c>
    </row>
    <row r="157" spans="1:5" x14ac:dyDescent="0.25">
      <c r="A157" s="73"/>
      <c r="B157" s="76"/>
      <c r="C157" s="73"/>
      <c r="D157" s="80"/>
      <c r="E157" s="45" t="s">
        <v>193</v>
      </c>
    </row>
    <row r="158" spans="1:5" ht="14.45" customHeight="1" x14ac:dyDescent="0.25">
      <c r="A158" s="73"/>
      <c r="B158" s="76"/>
      <c r="C158" s="73"/>
      <c r="D158" s="78" t="s">
        <v>75</v>
      </c>
      <c r="E158" s="45" t="s">
        <v>190</v>
      </c>
    </row>
    <row r="159" spans="1:5" x14ac:dyDescent="0.25">
      <c r="A159" s="73"/>
      <c r="B159" s="76"/>
      <c r="C159" s="73"/>
      <c r="D159" s="79"/>
      <c r="E159" s="45" t="s">
        <v>191</v>
      </c>
    </row>
    <row r="160" spans="1:5" x14ac:dyDescent="0.25">
      <c r="A160" s="73"/>
      <c r="B160" s="76"/>
      <c r="C160" s="73"/>
      <c r="D160" s="79"/>
      <c r="E160" s="45" t="s">
        <v>192</v>
      </c>
    </row>
    <row r="161" spans="1:5" x14ac:dyDescent="0.25">
      <c r="A161" s="73"/>
      <c r="B161" s="76"/>
      <c r="C161" s="73"/>
      <c r="D161" s="80"/>
      <c r="E161" s="45" t="s">
        <v>193</v>
      </c>
    </row>
    <row r="162" spans="1:5" ht="16.899999999999999" customHeight="1" x14ac:dyDescent="0.25">
      <c r="A162" s="73"/>
      <c r="B162" s="76"/>
      <c r="C162" s="73"/>
      <c r="D162" s="78" t="s">
        <v>76</v>
      </c>
      <c r="E162" s="45" t="s">
        <v>190</v>
      </c>
    </row>
    <row r="163" spans="1:5" x14ac:dyDescent="0.25">
      <c r="A163" s="73"/>
      <c r="B163" s="76"/>
      <c r="C163" s="73"/>
      <c r="D163" s="79"/>
      <c r="E163" s="45" t="s">
        <v>191</v>
      </c>
    </row>
    <row r="164" spans="1:5" x14ac:dyDescent="0.25">
      <c r="A164" s="73"/>
      <c r="B164" s="76"/>
      <c r="C164" s="73"/>
      <c r="D164" s="79"/>
      <c r="E164" s="45" t="s">
        <v>192</v>
      </c>
    </row>
    <row r="165" spans="1:5" x14ac:dyDescent="0.25">
      <c r="A165" s="73"/>
      <c r="B165" s="76"/>
      <c r="C165" s="73"/>
      <c r="D165" s="80"/>
      <c r="E165" s="45" t="s">
        <v>193</v>
      </c>
    </row>
    <row r="166" spans="1:5" ht="16.149999999999999" customHeight="1" x14ac:dyDescent="0.25">
      <c r="A166" s="73"/>
      <c r="B166" s="76"/>
      <c r="C166" s="73"/>
      <c r="D166" s="78" t="s">
        <v>130</v>
      </c>
      <c r="E166" s="45" t="s">
        <v>190</v>
      </c>
    </row>
    <row r="167" spans="1:5" x14ac:dyDescent="0.25">
      <c r="A167" s="73"/>
      <c r="B167" s="76"/>
      <c r="C167" s="73"/>
      <c r="D167" s="79"/>
      <c r="E167" s="45" t="s">
        <v>191</v>
      </c>
    </row>
    <row r="168" spans="1:5" x14ac:dyDescent="0.25">
      <c r="A168" s="73"/>
      <c r="B168" s="76"/>
      <c r="C168" s="73"/>
      <c r="D168" s="79"/>
      <c r="E168" s="45" t="s">
        <v>192</v>
      </c>
    </row>
    <row r="169" spans="1:5" x14ac:dyDescent="0.25">
      <c r="A169" s="73"/>
      <c r="B169" s="76"/>
      <c r="C169" s="73"/>
      <c r="D169" s="80"/>
      <c r="E169" s="45" t="s">
        <v>193</v>
      </c>
    </row>
    <row r="170" spans="1:5" x14ac:dyDescent="0.25">
      <c r="A170" s="73"/>
      <c r="B170" s="76"/>
      <c r="C170" s="73"/>
      <c r="D170" s="78" t="s">
        <v>131</v>
      </c>
      <c r="E170" s="45" t="s">
        <v>190</v>
      </c>
    </row>
    <row r="171" spans="1:5" x14ac:dyDescent="0.25">
      <c r="A171" s="73"/>
      <c r="B171" s="76"/>
      <c r="C171" s="73"/>
      <c r="D171" s="79"/>
      <c r="E171" s="45" t="s">
        <v>191</v>
      </c>
    </row>
    <row r="172" spans="1:5" x14ac:dyDescent="0.25">
      <c r="A172" s="73"/>
      <c r="B172" s="76"/>
      <c r="C172" s="73"/>
      <c r="D172" s="79"/>
      <c r="E172" s="45" t="s">
        <v>192</v>
      </c>
    </row>
    <row r="173" spans="1:5" x14ac:dyDescent="0.25">
      <c r="A173" s="74"/>
      <c r="B173" s="76"/>
      <c r="C173" s="74"/>
      <c r="D173" s="80"/>
      <c r="E173" s="45" t="s">
        <v>193</v>
      </c>
    </row>
    <row r="174" spans="1:5" ht="13.9" customHeight="1" x14ac:dyDescent="0.25">
      <c r="A174" s="72" t="s">
        <v>18</v>
      </c>
      <c r="B174" s="76"/>
      <c r="C174" s="72" t="s">
        <v>18</v>
      </c>
      <c r="D174" s="78" t="s">
        <v>132</v>
      </c>
      <c r="E174" s="45" t="s">
        <v>190</v>
      </c>
    </row>
    <row r="175" spans="1:5" x14ac:dyDescent="0.25">
      <c r="A175" s="73"/>
      <c r="B175" s="76"/>
      <c r="C175" s="73"/>
      <c r="D175" s="79"/>
      <c r="E175" s="45" t="s">
        <v>191</v>
      </c>
    </row>
    <row r="176" spans="1:5" x14ac:dyDescent="0.25">
      <c r="A176" s="73"/>
      <c r="B176" s="76"/>
      <c r="C176" s="73"/>
      <c r="D176" s="79"/>
      <c r="E176" s="45" t="s">
        <v>192</v>
      </c>
    </row>
    <row r="177" spans="1:5" x14ac:dyDescent="0.25">
      <c r="A177" s="73"/>
      <c r="B177" s="76"/>
      <c r="C177" s="73"/>
      <c r="D177" s="80"/>
      <c r="E177" s="45" t="s">
        <v>193</v>
      </c>
    </row>
    <row r="178" spans="1:5" x14ac:dyDescent="0.25">
      <c r="A178" s="73"/>
      <c r="B178" s="76"/>
      <c r="C178" s="73"/>
      <c r="D178" s="78" t="s">
        <v>77</v>
      </c>
      <c r="E178" s="45" t="s">
        <v>190</v>
      </c>
    </row>
    <row r="179" spans="1:5" x14ac:dyDescent="0.25">
      <c r="A179" s="73"/>
      <c r="B179" s="76"/>
      <c r="C179" s="73"/>
      <c r="D179" s="79"/>
      <c r="E179" s="45" t="s">
        <v>191</v>
      </c>
    </row>
    <row r="180" spans="1:5" x14ac:dyDescent="0.25">
      <c r="A180" s="73"/>
      <c r="B180" s="76"/>
      <c r="C180" s="73"/>
      <c r="D180" s="79"/>
      <c r="E180" s="45" t="s">
        <v>192</v>
      </c>
    </row>
    <row r="181" spans="1:5" x14ac:dyDescent="0.25">
      <c r="A181" s="73"/>
      <c r="B181" s="76"/>
      <c r="C181" s="73"/>
      <c r="D181" s="80"/>
      <c r="E181" s="45" t="s">
        <v>193</v>
      </c>
    </row>
    <row r="182" spans="1:5" ht="17.45" customHeight="1" x14ac:dyDescent="0.25">
      <c r="A182" s="73"/>
      <c r="B182" s="76"/>
      <c r="C182" s="73"/>
      <c r="D182" s="78" t="s">
        <v>82</v>
      </c>
      <c r="E182" s="45" t="s">
        <v>190</v>
      </c>
    </row>
    <row r="183" spans="1:5" x14ac:dyDescent="0.25">
      <c r="A183" s="73"/>
      <c r="B183" s="76"/>
      <c r="C183" s="73"/>
      <c r="D183" s="79"/>
      <c r="E183" s="45" t="s">
        <v>191</v>
      </c>
    </row>
    <row r="184" spans="1:5" x14ac:dyDescent="0.25">
      <c r="A184" s="73"/>
      <c r="B184" s="76"/>
      <c r="C184" s="73"/>
      <c r="D184" s="79"/>
      <c r="E184" s="45" t="s">
        <v>192</v>
      </c>
    </row>
    <row r="185" spans="1:5" x14ac:dyDescent="0.25">
      <c r="A185" s="73"/>
      <c r="B185" s="76"/>
      <c r="C185" s="73"/>
      <c r="D185" s="80"/>
      <c r="E185" s="45" t="s">
        <v>193</v>
      </c>
    </row>
    <row r="186" spans="1:5" ht="14.45" customHeight="1" x14ac:dyDescent="0.25">
      <c r="A186" s="73"/>
      <c r="B186" s="76"/>
      <c r="C186" s="73"/>
      <c r="D186" s="78" t="s">
        <v>84</v>
      </c>
      <c r="E186" s="45" t="s">
        <v>190</v>
      </c>
    </row>
    <row r="187" spans="1:5" x14ac:dyDescent="0.25">
      <c r="A187" s="73"/>
      <c r="B187" s="76"/>
      <c r="C187" s="73"/>
      <c r="D187" s="79"/>
      <c r="E187" s="45" t="s">
        <v>191</v>
      </c>
    </row>
    <row r="188" spans="1:5" x14ac:dyDescent="0.25">
      <c r="A188" s="73"/>
      <c r="B188" s="76"/>
      <c r="C188" s="73"/>
      <c r="D188" s="79"/>
      <c r="E188" s="45" t="s">
        <v>192</v>
      </c>
    </row>
    <row r="189" spans="1:5" x14ac:dyDescent="0.25">
      <c r="A189" s="73"/>
      <c r="B189" s="76"/>
      <c r="C189" s="73"/>
      <c r="D189" s="80"/>
      <c r="E189" s="45" t="s">
        <v>193</v>
      </c>
    </row>
    <row r="190" spans="1:5" ht="18" customHeight="1" x14ac:dyDescent="0.25">
      <c r="A190" s="73"/>
      <c r="B190" s="76"/>
      <c r="C190" s="73"/>
      <c r="D190" s="78" t="s">
        <v>85</v>
      </c>
      <c r="E190" s="45" t="s">
        <v>190</v>
      </c>
    </row>
    <row r="191" spans="1:5" x14ac:dyDescent="0.25">
      <c r="A191" s="73"/>
      <c r="B191" s="76"/>
      <c r="C191" s="73"/>
      <c r="D191" s="79"/>
      <c r="E191" s="45" t="s">
        <v>191</v>
      </c>
    </row>
    <row r="192" spans="1:5" x14ac:dyDescent="0.25">
      <c r="A192" s="73"/>
      <c r="B192" s="76"/>
      <c r="C192" s="73"/>
      <c r="D192" s="79"/>
      <c r="E192" s="45" t="s">
        <v>192</v>
      </c>
    </row>
    <row r="193" spans="1:5" x14ac:dyDescent="0.25">
      <c r="A193" s="73"/>
      <c r="B193" s="76"/>
      <c r="C193" s="73"/>
      <c r="D193" s="80"/>
      <c r="E193" s="45" t="s">
        <v>193</v>
      </c>
    </row>
    <row r="194" spans="1:5" x14ac:dyDescent="0.25">
      <c r="A194" s="73"/>
      <c r="B194" s="76"/>
      <c r="C194" s="73"/>
      <c r="D194" s="78" t="s">
        <v>86</v>
      </c>
      <c r="E194" s="45" t="s">
        <v>190</v>
      </c>
    </row>
    <row r="195" spans="1:5" x14ac:dyDescent="0.25">
      <c r="A195" s="73"/>
      <c r="B195" s="76"/>
      <c r="C195" s="73"/>
      <c r="D195" s="79"/>
      <c r="E195" s="45" t="s">
        <v>191</v>
      </c>
    </row>
    <row r="196" spans="1:5" x14ac:dyDescent="0.25">
      <c r="A196" s="73"/>
      <c r="B196" s="76"/>
      <c r="C196" s="73"/>
      <c r="D196" s="79"/>
      <c r="E196" s="45" t="s">
        <v>192</v>
      </c>
    </row>
    <row r="197" spans="1:5" x14ac:dyDescent="0.25">
      <c r="A197" s="73"/>
      <c r="B197" s="76"/>
      <c r="C197" s="73"/>
      <c r="D197" s="80"/>
      <c r="E197" s="45" t="s">
        <v>193</v>
      </c>
    </row>
    <row r="198" spans="1:5" x14ac:dyDescent="0.25">
      <c r="A198" s="73"/>
      <c r="B198" s="76"/>
      <c r="C198" s="73"/>
      <c r="D198" s="78" t="s">
        <v>114</v>
      </c>
      <c r="E198" s="45" t="s">
        <v>190</v>
      </c>
    </row>
    <row r="199" spans="1:5" x14ac:dyDescent="0.25">
      <c r="A199" s="73"/>
      <c r="B199" s="76"/>
      <c r="C199" s="73"/>
      <c r="D199" s="79"/>
      <c r="E199" s="45" t="s">
        <v>191</v>
      </c>
    </row>
    <row r="200" spans="1:5" x14ac:dyDescent="0.25">
      <c r="A200" s="73"/>
      <c r="B200" s="76"/>
      <c r="C200" s="73"/>
      <c r="D200" s="79"/>
      <c r="E200" s="45" t="s">
        <v>192</v>
      </c>
    </row>
    <row r="201" spans="1:5" x14ac:dyDescent="0.25">
      <c r="A201" s="73"/>
      <c r="B201" s="76"/>
      <c r="C201" s="73"/>
      <c r="D201" s="80"/>
      <c r="E201" s="45" t="s">
        <v>193</v>
      </c>
    </row>
    <row r="202" spans="1:5" x14ac:dyDescent="0.25">
      <c r="A202" s="73"/>
      <c r="B202" s="76"/>
      <c r="C202" s="73"/>
      <c r="D202" s="78" t="s">
        <v>115</v>
      </c>
      <c r="E202" s="45" t="s">
        <v>190</v>
      </c>
    </row>
    <row r="203" spans="1:5" x14ac:dyDescent="0.25">
      <c r="A203" s="73"/>
      <c r="B203" s="76"/>
      <c r="C203" s="73"/>
      <c r="D203" s="79"/>
      <c r="E203" s="45" t="s">
        <v>191</v>
      </c>
    </row>
    <row r="204" spans="1:5" x14ac:dyDescent="0.25">
      <c r="A204" s="73"/>
      <c r="B204" s="76"/>
      <c r="C204" s="73"/>
      <c r="D204" s="79"/>
      <c r="E204" s="45" t="s">
        <v>192</v>
      </c>
    </row>
    <row r="205" spans="1:5" x14ac:dyDescent="0.25">
      <c r="A205" s="73"/>
      <c r="B205" s="76"/>
      <c r="C205" s="73"/>
      <c r="D205" s="80"/>
      <c r="E205" s="45" t="s">
        <v>193</v>
      </c>
    </row>
    <row r="206" spans="1:5" x14ac:dyDescent="0.25">
      <c r="A206" s="73"/>
      <c r="B206" s="76"/>
      <c r="C206" s="73"/>
      <c r="D206" s="78" t="s">
        <v>116</v>
      </c>
      <c r="E206" s="45" t="s">
        <v>190</v>
      </c>
    </row>
    <row r="207" spans="1:5" x14ac:dyDescent="0.25">
      <c r="A207" s="73"/>
      <c r="B207" s="76"/>
      <c r="C207" s="73"/>
      <c r="D207" s="79"/>
      <c r="E207" s="45" t="s">
        <v>191</v>
      </c>
    </row>
    <row r="208" spans="1:5" x14ac:dyDescent="0.25">
      <c r="A208" s="73"/>
      <c r="B208" s="76"/>
      <c r="C208" s="73"/>
      <c r="D208" s="79"/>
      <c r="E208" s="45" t="s">
        <v>192</v>
      </c>
    </row>
    <row r="209" spans="1:5" x14ac:dyDescent="0.25">
      <c r="A209" s="74"/>
      <c r="B209" s="77"/>
      <c r="C209" s="74"/>
      <c r="D209" s="80"/>
      <c r="E209" s="45" t="s">
        <v>193</v>
      </c>
    </row>
    <row r="210" spans="1:5" ht="27.6" customHeight="1" x14ac:dyDescent="0.25">
      <c r="A210" s="56" t="s">
        <v>181</v>
      </c>
      <c r="B210" s="84" t="s">
        <v>196</v>
      </c>
      <c r="C210" s="69" t="s">
        <v>181</v>
      </c>
      <c r="D210" s="83" t="s">
        <v>179</v>
      </c>
      <c r="E210" s="83"/>
    </row>
    <row r="211" spans="1:5" x14ac:dyDescent="0.25">
      <c r="A211" s="57"/>
      <c r="B211" s="84"/>
      <c r="C211" s="69"/>
      <c r="D211" s="83" t="s">
        <v>88</v>
      </c>
      <c r="E211" s="83"/>
    </row>
    <row r="212" spans="1:5" ht="41.45" customHeight="1" x14ac:dyDescent="0.25">
      <c r="A212" s="58"/>
      <c r="B212" s="84"/>
      <c r="C212" s="69"/>
      <c r="D212" s="83" t="s">
        <v>194</v>
      </c>
      <c r="E212" s="83"/>
    </row>
    <row r="213" spans="1:5" x14ac:dyDescent="0.25">
      <c r="A213" s="56" t="s">
        <v>9</v>
      </c>
      <c r="B213" s="84"/>
      <c r="C213" s="69" t="s">
        <v>9</v>
      </c>
      <c r="D213" s="82" t="s">
        <v>90</v>
      </c>
      <c r="E213" s="82"/>
    </row>
    <row r="214" spans="1:5" ht="27.6" customHeight="1" x14ac:dyDescent="0.25">
      <c r="A214" s="58"/>
      <c r="B214" s="84"/>
      <c r="C214" s="69"/>
      <c r="D214" s="82" t="s">
        <v>91</v>
      </c>
      <c r="E214" s="82"/>
    </row>
    <row r="215" spans="1:5" ht="27.6" customHeight="1" x14ac:dyDescent="0.25">
      <c r="A215" s="56" t="s">
        <v>184</v>
      </c>
      <c r="B215" s="84"/>
      <c r="C215" s="69" t="s">
        <v>184</v>
      </c>
      <c r="D215" s="82" t="s">
        <v>92</v>
      </c>
      <c r="E215" s="82"/>
    </row>
    <row r="216" spans="1:5" ht="27.6" customHeight="1" x14ac:dyDescent="0.25">
      <c r="A216" s="57"/>
      <c r="B216" s="84"/>
      <c r="C216" s="69"/>
      <c r="D216" s="82" t="s">
        <v>93</v>
      </c>
      <c r="E216" s="82"/>
    </row>
    <row r="217" spans="1:5" ht="27.6" customHeight="1" x14ac:dyDescent="0.25">
      <c r="A217" s="57"/>
      <c r="B217" s="84"/>
      <c r="C217" s="69"/>
      <c r="D217" s="82" t="s">
        <v>94</v>
      </c>
      <c r="E217" s="82"/>
    </row>
    <row r="218" spans="1:5" ht="27.6" customHeight="1" x14ac:dyDescent="0.25">
      <c r="A218" s="57"/>
      <c r="B218" s="84"/>
      <c r="C218" s="69"/>
      <c r="D218" s="82" t="s">
        <v>95</v>
      </c>
      <c r="E218" s="82"/>
    </row>
    <row r="219" spans="1:5" ht="27.6" customHeight="1" x14ac:dyDescent="0.25">
      <c r="A219" s="58"/>
      <c r="B219" s="84"/>
      <c r="C219" s="69"/>
      <c r="D219" s="82" t="s">
        <v>96</v>
      </c>
      <c r="E219" s="82"/>
    </row>
    <row r="220" spans="1:5" ht="27.6" customHeight="1" x14ac:dyDescent="0.25">
      <c r="A220" s="56" t="s">
        <v>17</v>
      </c>
      <c r="B220" s="84"/>
      <c r="C220" s="69" t="s">
        <v>17</v>
      </c>
      <c r="D220" s="82" t="s">
        <v>180</v>
      </c>
      <c r="E220" s="82"/>
    </row>
    <row r="221" spans="1:5" x14ac:dyDescent="0.25">
      <c r="A221" s="57"/>
      <c r="B221" s="84"/>
      <c r="C221" s="69"/>
      <c r="D221" s="82" t="s">
        <v>97</v>
      </c>
      <c r="E221" s="82"/>
    </row>
    <row r="222" spans="1:5" ht="27.6" customHeight="1" x14ac:dyDescent="0.25">
      <c r="A222" s="58"/>
      <c r="B222" s="84"/>
      <c r="C222" s="69"/>
      <c r="D222" s="82" t="s">
        <v>98</v>
      </c>
      <c r="E222" s="82"/>
    </row>
    <row r="223" spans="1:5" ht="27.6" customHeight="1" x14ac:dyDescent="0.25">
      <c r="A223" s="56"/>
      <c r="B223" s="84"/>
      <c r="C223" s="69"/>
      <c r="D223" s="82" t="s">
        <v>101</v>
      </c>
      <c r="E223" s="82"/>
    </row>
    <row r="224" spans="1:5" ht="27.6" customHeight="1" x14ac:dyDescent="0.25">
      <c r="A224" s="57"/>
      <c r="B224" s="84"/>
      <c r="C224" s="69"/>
      <c r="D224" s="82" t="s">
        <v>102</v>
      </c>
      <c r="E224" s="82"/>
    </row>
    <row r="225" spans="1:5" ht="27.6" customHeight="1" x14ac:dyDescent="0.25">
      <c r="A225" s="58"/>
      <c r="B225" s="84"/>
      <c r="C225" s="69"/>
      <c r="D225" s="82" t="s">
        <v>103</v>
      </c>
      <c r="E225" s="82"/>
    </row>
  </sheetData>
  <mergeCells count="90">
    <mergeCell ref="A4:E4"/>
    <mergeCell ref="A5:E5"/>
    <mergeCell ref="A8:A53"/>
    <mergeCell ref="D8:D11"/>
    <mergeCell ref="D12:D15"/>
    <mergeCell ref="D16:D21"/>
    <mergeCell ref="D22:D25"/>
    <mergeCell ref="D30:D33"/>
    <mergeCell ref="D34:D37"/>
    <mergeCell ref="D90:D93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D86:D89"/>
    <mergeCell ref="D225:E225"/>
    <mergeCell ref="D224:E224"/>
    <mergeCell ref="D223:E223"/>
    <mergeCell ref="A94:A133"/>
    <mergeCell ref="D94:D97"/>
    <mergeCell ref="D98:D101"/>
    <mergeCell ref="D102:D105"/>
    <mergeCell ref="D106:D109"/>
    <mergeCell ref="D110:D113"/>
    <mergeCell ref="D114:D117"/>
    <mergeCell ref="D118:D121"/>
    <mergeCell ref="D122:D125"/>
    <mergeCell ref="D126:D129"/>
    <mergeCell ref="D130:D133"/>
    <mergeCell ref="D220:E220"/>
    <mergeCell ref="A210:A212"/>
    <mergeCell ref="A213:A214"/>
    <mergeCell ref="A215:A219"/>
    <mergeCell ref="A220:A222"/>
    <mergeCell ref="D222:E222"/>
    <mergeCell ref="D221:E221"/>
    <mergeCell ref="C220:C222"/>
    <mergeCell ref="C223:C225"/>
    <mergeCell ref="A174:A209"/>
    <mergeCell ref="D219:E219"/>
    <mergeCell ref="D218:E218"/>
    <mergeCell ref="D217:E217"/>
    <mergeCell ref="D216:E216"/>
    <mergeCell ref="D215:E215"/>
    <mergeCell ref="A223:A225"/>
    <mergeCell ref="B210:B225"/>
    <mergeCell ref="D186:D189"/>
    <mergeCell ref="D190:D193"/>
    <mergeCell ref="D194:D197"/>
    <mergeCell ref="D198:D201"/>
    <mergeCell ref="A134:A173"/>
    <mergeCell ref="D213:E213"/>
    <mergeCell ref="D212:E212"/>
    <mergeCell ref="D211:E211"/>
    <mergeCell ref="D210:E210"/>
    <mergeCell ref="C134:C173"/>
    <mergeCell ref="C174:C209"/>
    <mergeCell ref="C210:C212"/>
    <mergeCell ref="D142:D145"/>
    <mergeCell ref="D146:D149"/>
    <mergeCell ref="D150:D153"/>
    <mergeCell ref="D154:D157"/>
    <mergeCell ref="D134:D137"/>
    <mergeCell ref="D138:D141"/>
    <mergeCell ref="D202:D205"/>
    <mergeCell ref="D206:D209"/>
    <mergeCell ref="A54:A93"/>
    <mergeCell ref="B8:B209"/>
    <mergeCell ref="D26:D29"/>
    <mergeCell ref="C213:C214"/>
    <mergeCell ref="C215:C219"/>
    <mergeCell ref="C8:C53"/>
    <mergeCell ref="C54:C93"/>
    <mergeCell ref="C94:C133"/>
    <mergeCell ref="D214:E214"/>
    <mergeCell ref="D158:D161"/>
    <mergeCell ref="D162:D165"/>
    <mergeCell ref="D166:D169"/>
    <mergeCell ref="D170:D173"/>
    <mergeCell ref="D174:D177"/>
    <mergeCell ref="D178:D181"/>
    <mergeCell ref="D182:D185"/>
  </mergeCells>
  <pageMargins left="0.51181102362204722" right="0.51181102362204722" top="0.74803149606299213" bottom="0.35433070866141736" header="0.31496062992125984" footer="0.31496062992125984"/>
  <pageSetup paperSize="9" scale="75" orientation="portrait" r:id="rId1"/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4" sqref="D34:D37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4" sqref="D34:D37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workbookViewId="0">
      <selection activeCell="D34" sqref="D34:D37"/>
    </sheetView>
  </sheetViews>
  <sheetFormatPr defaultColWidth="9.140625" defaultRowHeight="15" x14ac:dyDescent="0.25"/>
  <cols>
    <col min="1" max="1" width="33" style="1" customWidth="1"/>
    <col min="2" max="2" width="71.7109375" style="1" customWidth="1"/>
    <col min="3" max="16384" width="9.140625" style="1"/>
  </cols>
  <sheetData>
    <row r="1" spans="1:2" ht="48" customHeight="1" x14ac:dyDescent="0.25">
      <c r="A1" s="24" t="s">
        <v>182</v>
      </c>
      <c r="B1" s="3" t="s">
        <v>183</v>
      </c>
    </row>
    <row r="2" spans="1:2" ht="20.45" customHeight="1" x14ac:dyDescent="0.25">
      <c r="A2" s="56" t="s">
        <v>181</v>
      </c>
      <c r="B2" s="37" t="s">
        <v>26</v>
      </c>
    </row>
    <row r="3" spans="1:2" ht="20.45" customHeight="1" x14ac:dyDescent="0.25">
      <c r="A3" s="57"/>
      <c r="B3" s="37" t="s">
        <v>65</v>
      </c>
    </row>
    <row r="4" spans="1:2" ht="20.45" customHeight="1" x14ac:dyDescent="0.25">
      <c r="A4" s="57"/>
      <c r="B4" s="37" t="s">
        <v>23</v>
      </c>
    </row>
    <row r="5" spans="1:2" ht="20.45" customHeight="1" x14ac:dyDescent="0.25">
      <c r="A5" s="57"/>
      <c r="B5" s="37" t="s">
        <v>27</v>
      </c>
    </row>
    <row r="6" spans="1:2" ht="20.45" customHeight="1" x14ac:dyDescent="0.25">
      <c r="A6" s="57"/>
      <c r="B6" s="37" t="s">
        <v>28</v>
      </c>
    </row>
    <row r="7" spans="1:2" ht="20.45" customHeight="1" x14ac:dyDescent="0.25">
      <c r="A7" s="57"/>
      <c r="B7" s="37" t="s">
        <v>30</v>
      </c>
    </row>
    <row r="8" spans="1:2" ht="20.45" customHeight="1" x14ac:dyDescent="0.25">
      <c r="A8" s="57"/>
      <c r="B8" s="37" t="s">
        <v>32</v>
      </c>
    </row>
    <row r="9" spans="1:2" ht="20.45" customHeight="1" x14ac:dyDescent="0.25">
      <c r="A9" s="57"/>
      <c r="B9" s="37" t="s">
        <v>34</v>
      </c>
    </row>
    <row r="10" spans="1:2" ht="20.45" customHeight="1" x14ac:dyDescent="0.25">
      <c r="A10" s="57"/>
      <c r="B10" s="37" t="s">
        <v>40</v>
      </c>
    </row>
    <row r="11" spans="1:2" ht="20.45" customHeight="1" x14ac:dyDescent="0.25">
      <c r="A11" s="58"/>
      <c r="B11" s="37" t="s">
        <v>58</v>
      </c>
    </row>
    <row r="12" spans="1:2" ht="22.15" customHeight="1" x14ac:dyDescent="0.25">
      <c r="A12" s="56" t="s">
        <v>9</v>
      </c>
      <c r="B12" s="37" t="s">
        <v>109</v>
      </c>
    </row>
    <row r="13" spans="1:2" ht="22.15" customHeight="1" x14ac:dyDescent="0.25">
      <c r="A13" s="57"/>
      <c r="B13" s="37" t="s">
        <v>112</v>
      </c>
    </row>
    <row r="14" spans="1:2" ht="22.15" customHeight="1" x14ac:dyDescent="0.25">
      <c r="A14" s="57"/>
      <c r="B14" s="37" t="s">
        <v>111</v>
      </c>
    </row>
    <row r="15" spans="1:2" ht="22.15" customHeight="1" x14ac:dyDescent="0.25">
      <c r="A15" s="57"/>
      <c r="B15" s="37" t="s">
        <v>41</v>
      </c>
    </row>
    <row r="16" spans="1:2" ht="22.15" customHeight="1" x14ac:dyDescent="0.25">
      <c r="A16" s="57"/>
      <c r="B16" s="37" t="s">
        <v>42</v>
      </c>
    </row>
    <row r="17" spans="1:2" ht="22.15" customHeight="1" x14ac:dyDescent="0.25">
      <c r="A17" s="57"/>
      <c r="B17" s="37" t="s">
        <v>43</v>
      </c>
    </row>
    <row r="18" spans="1:2" ht="22.15" customHeight="1" x14ac:dyDescent="0.25">
      <c r="A18" s="57"/>
      <c r="B18" s="37" t="s">
        <v>47</v>
      </c>
    </row>
    <row r="19" spans="1:2" ht="22.15" customHeight="1" x14ac:dyDescent="0.25">
      <c r="A19" s="57"/>
      <c r="B19" s="37" t="s">
        <v>48</v>
      </c>
    </row>
    <row r="20" spans="1:2" ht="22.15" customHeight="1" x14ac:dyDescent="0.25">
      <c r="A20" s="57"/>
      <c r="B20" s="37" t="s">
        <v>49</v>
      </c>
    </row>
    <row r="21" spans="1:2" ht="22.15" customHeight="1" x14ac:dyDescent="0.25">
      <c r="A21" s="58"/>
      <c r="B21" s="37" t="s">
        <v>117</v>
      </c>
    </row>
    <row r="22" spans="1:2" ht="21.6" customHeight="1" x14ac:dyDescent="0.25">
      <c r="A22" s="56" t="s">
        <v>184</v>
      </c>
      <c r="B22" s="37" t="s">
        <v>121</v>
      </c>
    </row>
    <row r="23" spans="1:2" ht="21.6" customHeight="1" x14ac:dyDescent="0.25">
      <c r="A23" s="57"/>
      <c r="B23" s="37" t="s">
        <v>122</v>
      </c>
    </row>
    <row r="24" spans="1:2" ht="21.6" customHeight="1" x14ac:dyDescent="0.25">
      <c r="A24" s="57"/>
      <c r="B24" s="37" t="s">
        <v>118</v>
      </c>
    </row>
    <row r="25" spans="1:2" ht="21.6" customHeight="1" x14ac:dyDescent="0.25">
      <c r="A25" s="57"/>
      <c r="B25" s="37" t="s">
        <v>119</v>
      </c>
    </row>
    <row r="26" spans="1:2" ht="21.6" customHeight="1" x14ac:dyDescent="0.25">
      <c r="A26" s="57"/>
      <c r="B26" s="37" t="s">
        <v>120</v>
      </c>
    </row>
    <row r="27" spans="1:2" ht="21.6" customHeight="1" x14ac:dyDescent="0.25">
      <c r="A27" s="57"/>
      <c r="B27" s="37" t="s">
        <v>54</v>
      </c>
    </row>
    <row r="28" spans="1:2" ht="27.6" customHeight="1" x14ac:dyDescent="0.25">
      <c r="A28" s="57"/>
      <c r="B28" s="38" t="s">
        <v>55</v>
      </c>
    </row>
    <row r="29" spans="1:2" ht="27.6" customHeight="1" x14ac:dyDescent="0.25">
      <c r="A29" s="57"/>
      <c r="B29" s="38" t="s">
        <v>56</v>
      </c>
    </row>
    <row r="30" spans="1:2" x14ac:dyDescent="0.25">
      <c r="A30" s="57"/>
      <c r="B30" s="38" t="s">
        <v>57</v>
      </c>
    </row>
    <row r="31" spans="1:2" x14ac:dyDescent="0.25">
      <c r="A31" s="58"/>
      <c r="B31" s="38" t="s">
        <v>64</v>
      </c>
    </row>
    <row r="32" spans="1:2" ht="30.75" customHeight="1" x14ac:dyDescent="0.25">
      <c r="A32" s="56" t="s">
        <v>17</v>
      </c>
      <c r="B32" s="38" t="s">
        <v>123</v>
      </c>
    </row>
    <row r="33" spans="1:2" x14ac:dyDescent="0.25">
      <c r="A33" s="57"/>
      <c r="B33" s="38" t="s">
        <v>124</v>
      </c>
    </row>
    <row r="34" spans="1:2" x14ac:dyDescent="0.25">
      <c r="A34" s="57"/>
      <c r="B34" s="38" t="s">
        <v>66</v>
      </c>
    </row>
    <row r="35" spans="1:2" ht="30" customHeight="1" x14ac:dyDescent="0.25">
      <c r="A35" s="57"/>
      <c r="B35" s="38" t="s">
        <v>67</v>
      </c>
    </row>
    <row r="36" spans="1:2" x14ac:dyDescent="0.25">
      <c r="A36" s="57"/>
      <c r="B36" s="38" t="s">
        <v>68</v>
      </c>
    </row>
    <row r="37" spans="1:2" x14ac:dyDescent="0.25">
      <c r="A37" s="57"/>
      <c r="B37" s="38" t="s">
        <v>74</v>
      </c>
    </row>
    <row r="38" spans="1:2" ht="30" customHeight="1" x14ac:dyDescent="0.25">
      <c r="A38" s="57"/>
      <c r="B38" s="38" t="s">
        <v>75</v>
      </c>
    </row>
    <row r="39" spans="1:2" x14ac:dyDescent="0.25">
      <c r="A39" s="57"/>
      <c r="B39" s="38" t="s">
        <v>76</v>
      </c>
    </row>
    <row r="40" spans="1:2" x14ac:dyDescent="0.25">
      <c r="A40" s="57"/>
      <c r="B40" s="38" t="s">
        <v>130</v>
      </c>
    </row>
    <row r="41" spans="1:2" ht="30" customHeight="1" x14ac:dyDescent="0.25">
      <c r="A41" s="58"/>
      <c r="B41" s="38" t="s">
        <v>131</v>
      </c>
    </row>
    <row r="42" spans="1:2" ht="30" customHeight="1" x14ac:dyDescent="0.25">
      <c r="A42" s="56" t="s">
        <v>18</v>
      </c>
      <c r="B42" s="38" t="s">
        <v>132</v>
      </c>
    </row>
    <row r="43" spans="1:2" x14ac:dyDescent="0.25">
      <c r="A43" s="57"/>
      <c r="B43" s="38" t="s">
        <v>77</v>
      </c>
    </row>
    <row r="44" spans="1:2" x14ac:dyDescent="0.25">
      <c r="A44" s="57"/>
      <c r="B44" s="38" t="s">
        <v>82</v>
      </c>
    </row>
    <row r="45" spans="1:2" ht="30" customHeight="1" x14ac:dyDescent="0.25">
      <c r="A45" s="57"/>
      <c r="B45" s="38" t="s">
        <v>83</v>
      </c>
    </row>
    <row r="46" spans="1:2" x14ac:dyDescent="0.25">
      <c r="A46" s="57"/>
      <c r="B46" s="38" t="s">
        <v>84</v>
      </c>
    </row>
    <row r="47" spans="1:2" x14ac:dyDescent="0.25">
      <c r="A47" s="57"/>
      <c r="B47" s="38" t="s">
        <v>85</v>
      </c>
    </row>
    <row r="48" spans="1:2" ht="30" customHeight="1" x14ac:dyDescent="0.25">
      <c r="A48" s="57"/>
      <c r="B48" s="38" t="s">
        <v>86</v>
      </c>
    </row>
    <row r="49" spans="1:2" x14ac:dyDescent="0.25">
      <c r="A49" s="57"/>
      <c r="B49" s="38" t="s">
        <v>114</v>
      </c>
    </row>
    <row r="50" spans="1:2" x14ac:dyDescent="0.25">
      <c r="A50" s="57"/>
      <c r="B50" s="38" t="s">
        <v>115</v>
      </c>
    </row>
    <row r="51" spans="1:2" ht="30" customHeight="1" x14ac:dyDescent="0.25">
      <c r="A51" s="57"/>
      <c r="B51" s="38" t="s">
        <v>116</v>
      </c>
    </row>
  </sheetData>
  <mergeCells count="5">
    <mergeCell ref="A42:A51"/>
    <mergeCell ref="A32:A41"/>
    <mergeCell ref="A22:A31"/>
    <mergeCell ref="A12:A21"/>
    <mergeCell ref="A2:A11"/>
  </mergeCells>
  <pageMargins left="0.11811023622047245" right="0.11811023622047245" top="0.74803149606299213" bottom="0.15748031496062992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opLeftCell="A28" workbookViewId="0">
      <selection activeCell="D34" sqref="D34:D37"/>
    </sheetView>
  </sheetViews>
  <sheetFormatPr defaultColWidth="9.140625" defaultRowHeight="15" x14ac:dyDescent="0.25"/>
  <cols>
    <col min="1" max="1" width="33" style="1" customWidth="1"/>
    <col min="2" max="2" width="71.7109375" style="1" customWidth="1"/>
    <col min="3" max="16384" width="9.140625" style="1"/>
  </cols>
  <sheetData>
    <row r="1" spans="1:2" ht="66.599999999999994" customHeight="1" x14ac:dyDescent="0.25">
      <c r="A1" s="24" t="s">
        <v>195</v>
      </c>
      <c r="B1" s="3" t="s">
        <v>183</v>
      </c>
    </row>
    <row r="2" spans="1:2" ht="27.6" customHeight="1" x14ac:dyDescent="0.25">
      <c r="A2" s="56" t="s">
        <v>181</v>
      </c>
      <c r="B2" s="47" t="s">
        <v>179</v>
      </c>
    </row>
    <row r="3" spans="1:2" x14ac:dyDescent="0.25">
      <c r="A3" s="57"/>
      <c r="B3" s="47" t="s">
        <v>88</v>
      </c>
    </row>
    <row r="4" spans="1:2" ht="30" x14ac:dyDescent="0.25">
      <c r="A4" s="58"/>
      <c r="B4" s="47" t="s">
        <v>194</v>
      </c>
    </row>
    <row r="5" spans="1:2" ht="27.6" customHeight="1" x14ac:dyDescent="0.25">
      <c r="A5" s="56" t="s">
        <v>9</v>
      </c>
      <c r="B5" s="38" t="s">
        <v>90</v>
      </c>
    </row>
    <row r="6" spans="1:2" x14ac:dyDescent="0.25">
      <c r="A6" s="57"/>
      <c r="B6" s="38" t="s">
        <v>91</v>
      </c>
    </row>
    <row r="7" spans="1:2" ht="27.6" customHeight="1" x14ac:dyDescent="0.25">
      <c r="A7" s="56" t="s">
        <v>184</v>
      </c>
      <c r="B7" s="38" t="s">
        <v>92</v>
      </c>
    </row>
    <row r="8" spans="1:2" x14ac:dyDescent="0.25">
      <c r="A8" s="57"/>
      <c r="B8" s="38" t="s">
        <v>93</v>
      </c>
    </row>
    <row r="9" spans="1:2" x14ac:dyDescent="0.25">
      <c r="A9" s="57"/>
      <c r="B9" s="38" t="s">
        <v>94</v>
      </c>
    </row>
    <row r="10" spans="1:2" ht="27.6" customHeight="1" x14ac:dyDescent="0.25">
      <c r="A10" s="57"/>
      <c r="B10" s="38" t="s">
        <v>95</v>
      </c>
    </row>
    <row r="11" spans="1:2" x14ac:dyDescent="0.25">
      <c r="A11" s="58"/>
      <c r="B11" s="38" t="s">
        <v>96</v>
      </c>
    </row>
    <row r="12" spans="1:2" ht="27.6" customHeight="1" x14ac:dyDescent="0.25">
      <c r="A12" s="56" t="s">
        <v>17</v>
      </c>
      <c r="B12" s="38" t="s">
        <v>180</v>
      </c>
    </row>
    <row r="13" spans="1:2" x14ac:dyDescent="0.25">
      <c r="A13" s="57"/>
      <c r="B13" s="38" t="s">
        <v>97</v>
      </c>
    </row>
    <row r="14" spans="1:2" x14ac:dyDescent="0.25">
      <c r="A14" s="58"/>
      <c r="B14" s="38" t="s">
        <v>98</v>
      </c>
    </row>
    <row r="15" spans="1:2" ht="27.6" customHeight="1" x14ac:dyDescent="0.25">
      <c r="A15" s="56"/>
      <c r="B15" s="38" t="s">
        <v>101</v>
      </c>
    </row>
    <row r="16" spans="1:2" x14ac:dyDescent="0.25">
      <c r="A16" s="57"/>
      <c r="B16" s="38" t="s">
        <v>102</v>
      </c>
    </row>
    <row r="17" spans="1:2" ht="30" x14ac:dyDescent="0.25">
      <c r="A17" s="58"/>
      <c r="B17" s="38" t="s">
        <v>103</v>
      </c>
    </row>
  </sheetData>
  <mergeCells count="5">
    <mergeCell ref="A7:A11"/>
    <mergeCell ref="A12:A14"/>
    <mergeCell ref="A15:A17"/>
    <mergeCell ref="A2:A4"/>
    <mergeCell ref="A5:A6"/>
  </mergeCells>
  <pageMargins left="0.11811023622047245" right="0.11811023622047245" top="0.74803149606299213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приложение 1 </vt:lpstr>
      <vt:lpstr>приложение 2</vt:lpstr>
      <vt:lpstr>Приложение 3</vt:lpstr>
      <vt:lpstr>Лист2</vt:lpstr>
      <vt:lpstr>Лист3</vt:lpstr>
      <vt:lpstr>адресный перечень дворов</vt:lpstr>
      <vt:lpstr>адресный перечень пространств</vt:lpstr>
      <vt:lpstr>'приложение 2'!Заголовки_для_печати</vt:lpstr>
      <vt:lpstr>'Приложение 3'!Заголовки_для_печати</vt:lpstr>
      <vt:lpstr>'приложение 1 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Епифанова Елена Валерьевна</dc:creator>
  <cp:lastModifiedBy>Ватулина Яна Юрьевна</cp:lastModifiedBy>
  <cp:lastPrinted>2017-10-02T09:24:21Z</cp:lastPrinted>
  <dcterms:created xsi:type="dcterms:W3CDTF">2017-08-28T08:39:24Z</dcterms:created>
  <dcterms:modified xsi:type="dcterms:W3CDTF">2017-10-02T09:25:13Z</dcterms:modified>
</cp:coreProperties>
</file>